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Clientes\Renova\MG\PRJ1701572_Gesta da Qualidade do Ar Barragem Fundao\Gestao de Analises Quimicas 2021\Campanha 08\PIXE\Filtros\"/>
    </mc:Choice>
  </mc:AlternateContent>
  <xr:revisionPtr revIDLastSave="0" documentId="13_ncr:1_{01C0FC8C-552D-40BB-B41E-A379A94DDFC8}" xr6:coauthVersionLast="47" xr6:coauthVersionMax="47" xr10:uidLastSave="{00000000-0000-0000-0000-000000000000}"/>
  <bookViews>
    <workbookView xWindow="-120" yWindow="-120" windowWidth="24240" windowHeight="13140" tabRatio="898" activeTab="9" xr2:uid="{00000000-000D-0000-FFFF-FFFF00000000}"/>
  </bookViews>
  <sheets>
    <sheet name="CELULOSE" sheetId="12" r:id="rId1"/>
    <sheet name="C38" sheetId="5" r:id="rId2"/>
    <sheet name="C39" sheetId="6" r:id="rId3"/>
    <sheet name="C40" sheetId="7" r:id="rId4"/>
    <sheet name="C41" sheetId="8" r:id="rId5"/>
    <sheet name="C42" sheetId="9" r:id="rId6"/>
    <sheet name="C43" sheetId="10" r:id="rId7"/>
    <sheet name="C44" sheetId="11" r:id="rId8"/>
    <sheet name="Resumo" sheetId="13" r:id="rId9"/>
    <sheet name="Gráfico" sheetId="14" r:id="rId10"/>
  </sheets>
  <externalReferences>
    <externalReference r:id="rId11"/>
  </externalReferences>
  <definedNames>
    <definedName name="_xlnm.Print_Titles" localSheetId="1">'C38'!$1:$12</definedName>
    <definedName name="_xlnm.Print_Titles" localSheetId="2">'C39'!$1:$12</definedName>
    <definedName name="_xlnm.Print_Titles" localSheetId="3">'C40'!$1:$12</definedName>
    <definedName name="_xlnm.Print_Titles" localSheetId="4">'C41'!$1:$12</definedName>
    <definedName name="_xlnm.Print_Titles" localSheetId="5">'C42'!$1:$12</definedName>
    <definedName name="_xlnm.Print_Titles" localSheetId="6">'C43'!$1:$12</definedName>
    <definedName name="_xlnm.Print_Titles" localSheetId="7">'C44'!$1:$12</definedName>
    <definedName name="_xlnm.Print_Titles" localSheetId="0">CELULOSE!$1:$12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5" l="1"/>
  <c r="G3" i="6"/>
  <c r="G3" i="11"/>
  <c r="G3" i="10"/>
  <c r="G3" i="9"/>
  <c r="G3" i="8"/>
  <c r="G3" i="7"/>
  <c r="E4" i="13" s="1"/>
  <c r="I7" i="14"/>
  <c r="H7" i="14"/>
  <c r="G7" i="14"/>
  <c r="F7" i="14"/>
  <c r="E7" i="14"/>
  <c r="D7" i="14"/>
  <c r="C7" i="14"/>
  <c r="I6" i="14"/>
  <c r="H6" i="14"/>
  <c r="G6" i="14"/>
  <c r="F6" i="14"/>
  <c r="E6" i="14"/>
  <c r="D6" i="14"/>
  <c r="C6" i="14"/>
  <c r="I3" i="14"/>
  <c r="H3" i="14"/>
  <c r="G3" i="14"/>
  <c r="F3" i="14"/>
  <c r="E3" i="14"/>
  <c r="D3" i="14"/>
  <c r="C3" i="14"/>
  <c r="I2" i="14"/>
  <c r="H2" i="14"/>
  <c r="G2" i="14"/>
  <c r="F2" i="14"/>
  <c r="E2" i="14"/>
  <c r="D2" i="14"/>
  <c r="C2" i="14"/>
  <c r="B78" i="13"/>
  <c r="B79" i="13"/>
  <c r="B63" i="13"/>
  <c r="B64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56" i="13"/>
  <c r="B57" i="13"/>
  <c r="B58" i="13"/>
  <c r="B59" i="13"/>
  <c r="B60" i="13"/>
  <c r="B61" i="13"/>
  <c r="B62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8" i="13"/>
  <c r="D3" i="13"/>
  <c r="E3" i="13"/>
  <c r="F3" i="13"/>
  <c r="G3" i="13"/>
  <c r="H3" i="13"/>
  <c r="I3" i="13"/>
  <c r="D6" i="13"/>
  <c r="E6" i="13"/>
  <c r="F6" i="13"/>
  <c r="G6" i="13"/>
  <c r="H6" i="13"/>
  <c r="I6" i="13"/>
  <c r="D7" i="13"/>
  <c r="E7" i="13"/>
  <c r="F7" i="13"/>
  <c r="G7" i="13"/>
  <c r="H7" i="13"/>
  <c r="I7" i="13"/>
  <c r="I2" i="13"/>
  <c r="H2" i="13"/>
  <c r="G2" i="13"/>
  <c r="F2" i="13"/>
  <c r="E2" i="13"/>
  <c r="D2" i="13"/>
  <c r="C3" i="13"/>
  <c r="C6" i="13"/>
  <c r="C7" i="13"/>
  <c r="C2" i="13"/>
  <c r="G4" i="11"/>
  <c r="I5" i="13" s="1"/>
  <c r="G4" i="10"/>
  <c r="H5" i="14" s="1"/>
  <c r="G4" i="9"/>
  <c r="G5" i="14" s="1"/>
  <c r="G4" i="8"/>
  <c r="F5" i="13" s="1"/>
  <c r="G4" i="7"/>
  <c r="G4" i="6"/>
  <c r="G4" i="5"/>
  <c r="C5" i="14" s="1"/>
  <c r="F4" i="14" l="1"/>
  <c r="F4" i="13"/>
  <c r="G4" i="14"/>
  <c r="G4" i="13"/>
  <c r="I5" i="14"/>
  <c r="H4" i="14"/>
  <c r="H4" i="13"/>
  <c r="I4" i="14"/>
  <c r="I4" i="13"/>
  <c r="D4" i="14"/>
  <c r="D4" i="13"/>
  <c r="G5" i="13"/>
  <c r="C4" i="14"/>
  <c r="C4" i="13"/>
  <c r="C5" i="13"/>
  <c r="E4" i="14"/>
  <c r="H5" i="13"/>
  <c r="D5" i="14"/>
  <c r="D5" i="13"/>
  <c r="E5" i="14"/>
  <c r="E5" i="13"/>
  <c r="F5" i="14"/>
  <c r="H84" i="7" l="1"/>
  <c r="G84" i="7"/>
  <c r="G83" i="7"/>
  <c r="H83" i="7" s="1"/>
  <c r="H82" i="7"/>
  <c r="G82" i="7"/>
  <c r="G81" i="7"/>
  <c r="H81" i="7" s="1"/>
  <c r="H80" i="7"/>
  <c r="G80" i="7"/>
  <c r="G79" i="7"/>
  <c r="H79" i="7" s="1"/>
  <c r="H78" i="7"/>
  <c r="G78" i="7"/>
  <c r="G77" i="7"/>
  <c r="H77" i="7" s="1"/>
  <c r="H76" i="7"/>
  <c r="G76" i="7"/>
  <c r="G75" i="7"/>
  <c r="H75" i="7" s="1"/>
  <c r="H74" i="7"/>
  <c r="G74" i="7"/>
  <c r="G73" i="7"/>
  <c r="H73" i="7" s="1"/>
  <c r="H72" i="7"/>
  <c r="G72" i="7"/>
  <c r="G71" i="7"/>
  <c r="H71" i="7" s="1"/>
  <c r="H70" i="7"/>
  <c r="G70" i="7"/>
  <c r="G69" i="7"/>
  <c r="H69" i="7" s="1"/>
  <c r="H68" i="7"/>
  <c r="G68" i="7"/>
  <c r="G67" i="7"/>
  <c r="H67" i="7" s="1"/>
  <c r="H66" i="7"/>
  <c r="G66" i="7"/>
  <c r="G65" i="7"/>
  <c r="H65" i="7" s="1"/>
  <c r="H64" i="7"/>
  <c r="G64" i="7"/>
  <c r="G63" i="7"/>
  <c r="H63" i="7" s="1"/>
  <c r="H62" i="7"/>
  <c r="G62" i="7"/>
  <c r="G61" i="7"/>
  <c r="H61" i="7" s="1"/>
  <c r="H60" i="7"/>
  <c r="G60" i="7"/>
  <c r="G59" i="7"/>
  <c r="H59" i="7" s="1"/>
  <c r="H58" i="7"/>
  <c r="G58" i="7"/>
  <c r="G57" i="7"/>
  <c r="H57" i="7" s="1"/>
  <c r="H56" i="7"/>
  <c r="G56" i="7"/>
  <c r="G55" i="7"/>
  <c r="H55" i="7" s="1"/>
  <c r="H54" i="7"/>
  <c r="G54" i="7"/>
  <c r="G53" i="7"/>
  <c r="H53" i="7" s="1"/>
  <c r="H52" i="7"/>
  <c r="G52" i="7"/>
  <c r="G51" i="7"/>
  <c r="H51" i="7" s="1"/>
  <c r="H50" i="7"/>
  <c r="G50" i="7"/>
  <c r="G49" i="7"/>
  <c r="H49" i="7" s="1"/>
  <c r="H48" i="7"/>
  <c r="G48" i="7"/>
  <c r="G47" i="7"/>
  <c r="H47" i="7" s="1"/>
  <c r="H46" i="7"/>
  <c r="G46" i="7"/>
  <c r="G45" i="7"/>
  <c r="H45" i="7" s="1"/>
  <c r="H44" i="7"/>
  <c r="G44" i="7"/>
  <c r="G43" i="7"/>
  <c r="H43" i="7" s="1"/>
  <c r="H42" i="7"/>
  <c r="G42" i="7"/>
  <c r="G41" i="7"/>
  <c r="H41" i="7" s="1"/>
  <c r="H40" i="7"/>
  <c r="G40" i="7"/>
  <c r="G39" i="7"/>
  <c r="H39" i="7" s="1"/>
  <c r="H38" i="7"/>
  <c r="G38" i="7"/>
  <c r="G37" i="7"/>
  <c r="H37" i="7" s="1"/>
  <c r="H36" i="7"/>
  <c r="G36" i="7"/>
  <c r="G35" i="7"/>
  <c r="H35" i="7" s="1"/>
  <c r="H34" i="7"/>
  <c r="G34" i="7"/>
  <c r="G33" i="7"/>
  <c r="H33" i="7" s="1"/>
  <c r="H32" i="7"/>
  <c r="G32" i="7"/>
  <c r="G31" i="7"/>
  <c r="H31" i="7" s="1"/>
  <c r="H30" i="7"/>
  <c r="G30" i="7"/>
  <c r="G29" i="7"/>
  <c r="H29" i="7" s="1"/>
  <c r="H28" i="7"/>
  <c r="G28" i="7"/>
  <c r="G27" i="7"/>
  <c r="H27" i="7" s="1"/>
  <c r="H26" i="7"/>
  <c r="G26" i="7"/>
  <c r="G25" i="7"/>
  <c r="H25" i="7" s="1"/>
  <c r="H24" i="7"/>
  <c r="G24" i="7"/>
  <c r="G23" i="7"/>
  <c r="H23" i="7" s="1"/>
  <c r="H22" i="7"/>
  <c r="G22" i="7"/>
  <c r="G21" i="7"/>
  <c r="H21" i="7" s="1"/>
  <c r="H20" i="7"/>
  <c r="G20" i="7"/>
  <c r="G19" i="7"/>
  <c r="H19" i="7" s="1"/>
  <c r="H18" i="7"/>
  <c r="G18" i="7"/>
  <c r="G17" i="7"/>
  <c r="H17" i="7" s="1"/>
  <c r="H16" i="7"/>
  <c r="G16" i="7"/>
  <c r="G15" i="7"/>
  <c r="H15" i="7" s="1"/>
  <c r="H14" i="7"/>
  <c r="G14" i="7"/>
  <c r="G13" i="7"/>
  <c r="H13" i="7" s="1"/>
  <c r="H84" i="8"/>
  <c r="G84" i="8"/>
  <c r="G83" i="8"/>
  <c r="H83" i="8" s="1"/>
  <c r="H82" i="8"/>
  <c r="G82" i="8"/>
  <c r="G81" i="8"/>
  <c r="H81" i="8" s="1"/>
  <c r="H80" i="8"/>
  <c r="G80" i="8"/>
  <c r="G79" i="8"/>
  <c r="H79" i="8" s="1"/>
  <c r="H78" i="8"/>
  <c r="G78" i="8"/>
  <c r="G77" i="8"/>
  <c r="H77" i="8" s="1"/>
  <c r="H76" i="8"/>
  <c r="G76" i="8"/>
  <c r="G75" i="8"/>
  <c r="H75" i="8" s="1"/>
  <c r="H74" i="8"/>
  <c r="G74" i="8"/>
  <c r="G73" i="8"/>
  <c r="H73" i="8" s="1"/>
  <c r="H72" i="8"/>
  <c r="G72" i="8"/>
  <c r="G71" i="8"/>
  <c r="H71" i="8" s="1"/>
  <c r="H70" i="8"/>
  <c r="G70" i="8"/>
  <c r="G69" i="8"/>
  <c r="H69" i="8" s="1"/>
  <c r="H68" i="8"/>
  <c r="G68" i="8"/>
  <c r="G67" i="8"/>
  <c r="H67" i="8" s="1"/>
  <c r="H66" i="8"/>
  <c r="G66" i="8"/>
  <c r="G65" i="8"/>
  <c r="H65" i="8" s="1"/>
  <c r="H64" i="8"/>
  <c r="G64" i="8"/>
  <c r="G63" i="8"/>
  <c r="H63" i="8" s="1"/>
  <c r="H62" i="8"/>
  <c r="G62" i="8"/>
  <c r="G61" i="8"/>
  <c r="H61" i="8" s="1"/>
  <c r="H60" i="8"/>
  <c r="G60" i="8"/>
  <c r="G59" i="8"/>
  <c r="H59" i="8" s="1"/>
  <c r="H58" i="8"/>
  <c r="G58" i="8"/>
  <c r="G57" i="8"/>
  <c r="H57" i="8" s="1"/>
  <c r="H56" i="8"/>
  <c r="G56" i="8"/>
  <c r="G55" i="8"/>
  <c r="H55" i="8" s="1"/>
  <c r="H54" i="8"/>
  <c r="G54" i="8"/>
  <c r="G53" i="8"/>
  <c r="H53" i="8" s="1"/>
  <c r="H52" i="8"/>
  <c r="G52" i="8"/>
  <c r="G51" i="8"/>
  <c r="H51" i="8" s="1"/>
  <c r="H50" i="8"/>
  <c r="G50" i="8"/>
  <c r="G49" i="8"/>
  <c r="H49" i="8" s="1"/>
  <c r="H48" i="8"/>
  <c r="G48" i="8"/>
  <c r="G47" i="8"/>
  <c r="H47" i="8" s="1"/>
  <c r="H46" i="8"/>
  <c r="G46" i="8"/>
  <c r="G45" i="8"/>
  <c r="H45" i="8" s="1"/>
  <c r="H44" i="8"/>
  <c r="G44" i="8"/>
  <c r="G43" i="8"/>
  <c r="H43" i="8" s="1"/>
  <c r="H42" i="8"/>
  <c r="G42" i="8"/>
  <c r="G41" i="8"/>
  <c r="H41" i="8" s="1"/>
  <c r="H40" i="8"/>
  <c r="G40" i="8"/>
  <c r="G39" i="8"/>
  <c r="H39" i="8" s="1"/>
  <c r="H38" i="8"/>
  <c r="G38" i="8"/>
  <c r="G37" i="8"/>
  <c r="H37" i="8" s="1"/>
  <c r="H36" i="8"/>
  <c r="G36" i="8"/>
  <c r="G35" i="8"/>
  <c r="H35" i="8" s="1"/>
  <c r="H34" i="8"/>
  <c r="G34" i="8"/>
  <c r="G33" i="8"/>
  <c r="H33" i="8" s="1"/>
  <c r="H32" i="8"/>
  <c r="G32" i="8"/>
  <c r="G31" i="8"/>
  <c r="H31" i="8" s="1"/>
  <c r="H30" i="8"/>
  <c r="G30" i="8"/>
  <c r="G29" i="8"/>
  <c r="H29" i="8" s="1"/>
  <c r="H28" i="8"/>
  <c r="G28" i="8"/>
  <c r="G27" i="8"/>
  <c r="H27" i="8" s="1"/>
  <c r="H26" i="8"/>
  <c r="G26" i="8"/>
  <c r="G25" i="8"/>
  <c r="H25" i="8" s="1"/>
  <c r="H24" i="8"/>
  <c r="G24" i="8"/>
  <c r="G23" i="8"/>
  <c r="H23" i="8" s="1"/>
  <c r="H22" i="8"/>
  <c r="G22" i="8"/>
  <c r="G21" i="8"/>
  <c r="H21" i="8" s="1"/>
  <c r="H20" i="8"/>
  <c r="G20" i="8"/>
  <c r="G19" i="8"/>
  <c r="H19" i="8" s="1"/>
  <c r="H18" i="8"/>
  <c r="G18" i="8"/>
  <c r="G17" i="8"/>
  <c r="H17" i="8" s="1"/>
  <c r="H16" i="8"/>
  <c r="G16" i="8"/>
  <c r="G15" i="8"/>
  <c r="H15" i="8" s="1"/>
  <c r="H14" i="8"/>
  <c r="G14" i="8"/>
  <c r="G13" i="8"/>
  <c r="H13" i="8" s="1"/>
  <c r="H84" i="9"/>
  <c r="G84" i="9"/>
  <c r="G83" i="9"/>
  <c r="H83" i="9" s="1"/>
  <c r="H82" i="9"/>
  <c r="G82" i="9"/>
  <c r="G81" i="9"/>
  <c r="H81" i="9" s="1"/>
  <c r="H80" i="9"/>
  <c r="G80" i="9"/>
  <c r="G79" i="9"/>
  <c r="H79" i="9" s="1"/>
  <c r="H78" i="9"/>
  <c r="G78" i="9"/>
  <c r="G77" i="9"/>
  <c r="H77" i="9" s="1"/>
  <c r="H76" i="9"/>
  <c r="G76" i="9"/>
  <c r="G75" i="9"/>
  <c r="H75" i="9" s="1"/>
  <c r="H74" i="9"/>
  <c r="G74" i="9"/>
  <c r="G73" i="9"/>
  <c r="H73" i="9" s="1"/>
  <c r="H72" i="9"/>
  <c r="G72" i="9"/>
  <c r="G71" i="9"/>
  <c r="H71" i="9" s="1"/>
  <c r="H70" i="9"/>
  <c r="G70" i="9"/>
  <c r="G69" i="9"/>
  <c r="H69" i="9" s="1"/>
  <c r="H68" i="9"/>
  <c r="G68" i="9"/>
  <c r="G67" i="9"/>
  <c r="H67" i="9" s="1"/>
  <c r="H66" i="9"/>
  <c r="G66" i="9"/>
  <c r="G65" i="9"/>
  <c r="H65" i="9" s="1"/>
  <c r="H64" i="9"/>
  <c r="G64" i="9"/>
  <c r="G63" i="9"/>
  <c r="H63" i="9" s="1"/>
  <c r="H62" i="9"/>
  <c r="G62" i="9"/>
  <c r="G61" i="9"/>
  <c r="H61" i="9" s="1"/>
  <c r="H60" i="9"/>
  <c r="G60" i="9"/>
  <c r="H59" i="9"/>
  <c r="G59" i="9"/>
  <c r="H58" i="9"/>
  <c r="G58" i="9"/>
  <c r="G57" i="9"/>
  <c r="H57" i="9" s="1"/>
  <c r="H56" i="9"/>
  <c r="G56" i="9"/>
  <c r="H55" i="9"/>
  <c r="G55" i="9"/>
  <c r="H54" i="9"/>
  <c r="G54" i="9"/>
  <c r="H53" i="9"/>
  <c r="G53" i="9"/>
  <c r="G52" i="9"/>
  <c r="H52" i="9" s="1"/>
  <c r="G51" i="9"/>
  <c r="H51" i="9" s="1"/>
  <c r="H50" i="9"/>
  <c r="G50" i="9"/>
  <c r="G49" i="9"/>
  <c r="H49" i="9" s="1"/>
  <c r="H48" i="9"/>
  <c r="G48" i="9"/>
  <c r="H47" i="9"/>
  <c r="G47" i="9"/>
  <c r="G46" i="9"/>
  <c r="H46" i="9" s="1"/>
  <c r="G45" i="9"/>
  <c r="H45" i="9" s="1"/>
  <c r="G44" i="9"/>
  <c r="H44" i="9" s="1"/>
  <c r="H43" i="9"/>
  <c r="G43" i="9"/>
  <c r="H42" i="9"/>
  <c r="G42" i="9"/>
  <c r="H41" i="9"/>
  <c r="G41" i="9"/>
  <c r="G40" i="9"/>
  <c r="H40" i="9" s="1"/>
  <c r="G39" i="9"/>
  <c r="H39" i="9" s="1"/>
  <c r="H38" i="9"/>
  <c r="G38" i="9"/>
  <c r="G37" i="9"/>
  <c r="H37" i="9" s="1"/>
  <c r="H36" i="9"/>
  <c r="G36" i="9"/>
  <c r="H35" i="9"/>
  <c r="G35" i="9"/>
  <c r="G34" i="9"/>
  <c r="H34" i="9" s="1"/>
  <c r="G33" i="9"/>
  <c r="H33" i="9" s="1"/>
  <c r="G32" i="9"/>
  <c r="H32" i="9" s="1"/>
  <c r="H31" i="9"/>
  <c r="G31" i="9"/>
  <c r="H30" i="9"/>
  <c r="G30" i="9"/>
  <c r="H29" i="9"/>
  <c r="G29" i="9"/>
  <c r="G28" i="9"/>
  <c r="H28" i="9" s="1"/>
  <c r="G27" i="9"/>
  <c r="H27" i="9" s="1"/>
  <c r="H26" i="9"/>
  <c r="G26" i="9"/>
  <c r="G25" i="9"/>
  <c r="H25" i="9" s="1"/>
  <c r="H24" i="9"/>
  <c r="G24" i="9"/>
  <c r="H23" i="9"/>
  <c r="G23" i="9"/>
  <c r="G22" i="9"/>
  <c r="H22" i="9" s="1"/>
  <c r="G21" i="9"/>
  <c r="H21" i="9" s="1"/>
  <c r="G20" i="9"/>
  <c r="H20" i="9" s="1"/>
  <c r="H19" i="9"/>
  <c r="G19" i="9"/>
  <c r="H18" i="9"/>
  <c r="G18" i="9"/>
  <c r="H17" i="9"/>
  <c r="G17" i="9"/>
  <c r="G16" i="9"/>
  <c r="H16" i="9" s="1"/>
  <c r="G15" i="9"/>
  <c r="H15" i="9" s="1"/>
  <c r="H14" i="9"/>
  <c r="G14" i="9"/>
  <c r="G13" i="9"/>
  <c r="H13" i="9" s="1"/>
  <c r="G84" i="10"/>
  <c r="H84" i="10" s="1"/>
  <c r="G83" i="10"/>
  <c r="H83" i="10" s="1"/>
  <c r="G82" i="10"/>
  <c r="H82" i="10" s="1"/>
  <c r="G81" i="10"/>
  <c r="H81" i="10" s="1"/>
  <c r="G80" i="10"/>
  <c r="H80" i="10" s="1"/>
  <c r="G79" i="10"/>
  <c r="H79" i="10" s="1"/>
  <c r="G78" i="10"/>
  <c r="H78" i="10" s="1"/>
  <c r="G77" i="10"/>
  <c r="H77" i="10" s="1"/>
  <c r="G76" i="10"/>
  <c r="H76" i="10" s="1"/>
  <c r="G75" i="10"/>
  <c r="H75" i="10" s="1"/>
  <c r="G74" i="10"/>
  <c r="H74" i="10" s="1"/>
  <c r="G73" i="10"/>
  <c r="H73" i="10" s="1"/>
  <c r="H72" i="10"/>
  <c r="G72" i="10"/>
  <c r="G71" i="10"/>
  <c r="H71" i="10" s="1"/>
  <c r="G70" i="10"/>
  <c r="H70" i="10" s="1"/>
  <c r="G69" i="10"/>
  <c r="H69" i="10" s="1"/>
  <c r="G68" i="10"/>
  <c r="H68" i="10" s="1"/>
  <c r="G67" i="10"/>
  <c r="H67" i="10" s="1"/>
  <c r="G66" i="10"/>
  <c r="H66" i="10" s="1"/>
  <c r="G65" i="10"/>
  <c r="H65" i="10" s="1"/>
  <c r="G64" i="10"/>
  <c r="H64" i="10" s="1"/>
  <c r="G63" i="10"/>
  <c r="H63" i="10" s="1"/>
  <c r="G62" i="10"/>
  <c r="H62" i="10" s="1"/>
  <c r="G61" i="10"/>
  <c r="H61" i="10" s="1"/>
  <c r="G60" i="10"/>
  <c r="H60" i="10" s="1"/>
  <c r="H59" i="10"/>
  <c r="G59" i="10"/>
  <c r="G58" i="10"/>
  <c r="H58" i="10" s="1"/>
  <c r="G57" i="10"/>
  <c r="H57" i="10" s="1"/>
  <c r="G56" i="10"/>
  <c r="H56" i="10" s="1"/>
  <c r="G55" i="10"/>
  <c r="H55" i="10" s="1"/>
  <c r="G54" i="10"/>
  <c r="H54" i="10" s="1"/>
  <c r="G53" i="10"/>
  <c r="H53" i="10" s="1"/>
  <c r="G52" i="10"/>
  <c r="H52" i="10" s="1"/>
  <c r="G51" i="10"/>
  <c r="H51" i="10" s="1"/>
  <c r="G50" i="10"/>
  <c r="H50" i="10" s="1"/>
  <c r="G49" i="10"/>
  <c r="H49" i="10" s="1"/>
  <c r="G48" i="10"/>
  <c r="H48" i="10" s="1"/>
  <c r="G47" i="10"/>
  <c r="H47" i="10" s="1"/>
  <c r="G46" i="10"/>
  <c r="H46" i="10" s="1"/>
  <c r="G45" i="10"/>
  <c r="H45" i="10" s="1"/>
  <c r="G44" i="10"/>
  <c r="H44" i="10" s="1"/>
  <c r="H43" i="10"/>
  <c r="G43" i="10"/>
  <c r="H42" i="10"/>
  <c r="G42" i="10"/>
  <c r="G41" i="10"/>
  <c r="H41" i="10" s="1"/>
  <c r="G40" i="10"/>
  <c r="H40" i="10" s="1"/>
  <c r="G39" i="10"/>
  <c r="H39" i="10" s="1"/>
  <c r="H38" i="10"/>
  <c r="G38" i="10"/>
  <c r="G37" i="10"/>
  <c r="H37" i="10" s="1"/>
  <c r="G36" i="10"/>
  <c r="H36" i="10" s="1"/>
  <c r="G35" i="10"/>
  <c r="H35" i="10" s="1"/>
  <c r="G34" i="10"/>
  <c r="H34" i="10" s="1"/>
  <c r="G33" i="10"/>
  <c r="H33" i="10" s="1"/>
  <c r="G32" i="10"/>
  <c r="H32" i="10" s="1"/>
  <c r="H31" i="10"/>
  <c r="G31" i="10"/>
  <c r="H30" i="10"/>
  <c r="G30" i="10"/>
  <c r="G29" i="10"/>
  <c r="H29" i="10" s="1"/>
  <c r="G28" i="10"/>
  <c r="H28" i="10" s="1"/>
  <c r="G27" i="10"/>
  <c r="H27" i="10" s="1"/>
  <c r="G26" i="10"/>
  <c r="H26" i="10" s="1"/>
  <c r="G25" i="10"/>
  <c r="H25" i="10" s="1"/>
  <c r="G24" i="10"/>
  <c r="H24" i="10" s="1"/>
  <c r="G23" i="10"/>
  <c r="H23" i="10" s="1"/>
  <c r="G22" i="10"/>
  <c r="H22" i="10" s="1"/>
  <c r="G21" i="10"/>
  <c r="H21" i="10" s="1"/>
  <c r="G20" i="10"/>
  <c r="H20" i="10" s="1"/>
  <c r="G19" i="10"/>
  <c r="H19" i="10" s="1"/>
  <c r="H18" i="10"/>
  <c r="G18" i="10"/>
  <c r="H17" i="10"/>
  <c r="G17" i="10"/>
  <c r="G16" i="10"/>
  <c r="H16" i="10" s="1"/>
  <c r="G15" i="10"/>
  <c r="H15" i="10" s="1"/>
  <c r="H14" i="10"/>
  <c r="G14" i="10"/>
  <c r="G13" i="10"/>
  <c r="H13" i="10" s="1"/>
  <c r="G84" i="11"/>
  <c r="H84" i="11" s="1"/>
  <c r="H83" i="11"/>
  <c r="G83" i="11"/>
  <c r="G82" i="11"/>
  <c r="H82" i="11" s="1"/>
  <c r="G81" i="11"/>
  <c r="H81" i="11" s="1"/>
  <c r="G80" i="11"/>
  <c r="H80" i="11" s="1"/>
  <c r="H79" i="11"/>
  <c r="G79" i="11"/>
  <c r="H78" i="11"/>
  <c r="G78" i="11"/>
  <c r="H77" i="11"/>
  <c r="G77" i="11"/>
  <c r="G76" i="11"/>
  <c r="H76" i="11" s="1"/>
  <c r="G75" i="11"/>
  <c r="H75" i="11" s="1"/>
  <c r="H74" i="11"/>
  <c r="G74" i="11"/>
  <c r="G73" i="11"/>
  <c r="H73" i="11" s="1"/>
  <c r="G72" i="11"/>
  <c r="H72" i="11" s="1"/>
  <c r="H71" i="11"/>
  <c r="G71" i="11"/>
  <c r="G70" i="11"/>
  <c r="H70" i="11" s="1"/>
  <c r="G69" i="11"/>
  <c r="H69" i="11" s="1"/>
  <c r="G68" i="11"/>
  <c r="H68" i="11" s="1"/>
  <c r="H67" i="11"/>
  <c r="G67" i="11"/>
  <c r="H66" i="11"/>
  <c r="G66" i="11"/>
  <c r="G65" i="11"/>
  <c r="H65" i="11" s="1"/>
  <c r="G64" i="11"/>
  <c r="H64" i="11" s="1"/>
  <c r="G63" i="11"/>
  <c r="H63" i="11" s="1"/>
  <c r="H62" i="11"/>
  <c r="G62" i="11"/>
  <c r="G61" i="11"/>
  <c r="H61" i="11" s="1"/>
  <c r="G60" i="11"/>
  <c r="H60" i="11" s="1"/>
  <c r="H59" i="11"/>
  <c r="G59" i="11"/>
  <c r="G58" i="11"/>
  <c r="H58" i="11" s="1"/>
  <c r="G57" i="11"/>
  <c r="H57" i="11" s="1"/>
  <c r="G56" i="11"/>
  <c r="H56" i="11" s="1"/>
  <c r="H55" i="11"/>
  <c r="G55" i="11"/>
  <c r="H54" i="11"/>
  <c r="G54" i="11"/>
  <c r="H53" i="11"/>
  <c r="G53" i="11"/>
  <c r="G52" i="11"/>
  <c r="H52" i="11" s="1"/>
  <c r="G51" i="11"/>
  <c r="H51" i="11" s="1"/>
  <c r="H50" i="11"/>
  <c r="G50" i="11"/>
  <c r="G49" i="11"/>
  <c r="H49" i="11" s="1"/>
  <c r="G48" i="11"/>
  <c r="H48" i="11" s="1"/>
  <c r="H47" i="11"/>
  <c r="G47" i="11"/>
  <c r="G46" i="11"/>
  <c r="H46" i="11" s="1"/>
  <c r="G45" i="11"/>
  <c r="H45" i="11" s="1"/>
  <c r="G44" i="11"/>
  <c r="H44" i="11" s="1"/>
  <c r="H43" i="11"/>
  <c r="G43" i="11"/>
  <c r="H42" i="11"/>
  <c r="G42" i="11"/>
  <c r="G41" i="11"/>
  <c r="H41" i="11" s="1"/>
  <c r="G40" i="11"/>
  <c r="H40" i="11" s="1"/>
  <c r="G39" i="11"/>
  <c r="H39" i="11" s="1"/>
  <c r="H38" i="11"/>
  <c r="G38" i="11"/>
  <c r="G37" i="11"/>
  <c r="H37" i="11" s="1"/>
  <c r="G36" i="11"/>
  <c r="H36" i="11" s="1"/>
  <c r="H35" i="11"/>
  <c r="G35" i="11"/>
  <c r="G34" i="11"/>
  <c r="H34" i="11" s="1"/>
  <c r="G33" i="11"/>
  <c r="H33" i="11" s="1"/>
  <c r="G32" i="11"/>
  <c r="H32" i="11" s="1"/>
  <c r="G31" i="11"/>
  <c r="H31" i="11" s="1"/>
  <c r="G30" i="11"/>
  <c r="H30" i="11" s="1"/>
  <c r="G29" i="11"/>
  <c r="H29" i="11" s="1"/>
  <c r="G28" i="11"/>
  <c r="H28" i="11" s="1"/>
  <c r="G27" i="11"/>
  <c r="H27" i="11" s="1"/>
  <c r="G26" i="11"/>
  <c r="H26" i="11" s="1"/>
  <c r="G25" i="11"/>
  <c r="H25" i="11" s="1"/>
  <c r="G24" i="11"/>
  <c r="H24" i="11" s="1"/>
  <c r="G23" i="11"/>
  <c r="H23" i="11" s="1"/>
  <c r="G22" i="11"/>
  <c r="H22" i="11" s="1"/>
  <c r="G21" i="11"/>
  <c r="H21" i="11" s="1"/>
  <c r="G20" i="11"/>
  <c r="H20" i="11" s="1"/>
  <c r="G19" i="11"/>
  <c r="H19" i="11" s="1"/>
  <c r="G18" i="11"/>
  <c r="H18" i="11" s="1"/>
  <c r="G17" i="11"/>
  <c r="H17" i="11" s="1"/>
  <c r="G16" i="11"/>
  <c r="H16" i="11" s="1"/>
  <c r="G15" i="11"/>
  <c r="H15" i="11" s="1"/>
  <c r="G14" i="11"/>
  <c r="H14" i="11" s="1"/>
  <c r="G13" i="11"/>
  <c r="H13" i="11" s="1"/>
  <c r="G84" i="6"/>
  <c r="H84" i="6" s="1"/>
  <c r="G83" i="6"/>
  <c r="H83" i="6" s="1"/>
  <c r="G82" i="6"/>
  <c r="H82" i="6" s="1"/>
  <c r="G81" i="6"/>
  <c r="H81" i="6" s="1"/>
  <c r="G80" i="6"/>
  <c r="H80" i="6" s="1"/>
  <c r="G79" i="6"/>
  <c r="H79" i="6" s="1"/>
  <c r="G78" i="6"/>
  <c r="H78" i="6" s="1"/>
  <c r="G77" i="6"/>
  <c r="H77" i="6" s="1"/>
  <c r="G76" i="6"/>
  <c r="H76" i="6" s="1"/>
  <c r="G75" i="6"/>
  <c r="H75" i="6" s="1"/>
  <c r="G74" i="6"/>
  <c r="H74" i="6" s="1"/>
  <c r="G73" i="6"/>
  <c r="H73" i="6" s="1"/>
  <c r="G72" i="6"/>
  <c r="H72" i="6" s="1"/>
  <c r="G71" i="6"/>
  <c r="H71" i="6" s="1"/>
  <c r="G70" i="6"/>
  <c r="H70" i="6" s="1"/>
  <c r="G69" i="6"/>
  <c r="H69" i="6" s="1"/>
  <c r="G68" i="6"/>
  <c r="H68" i="6" s="1"/>
  <c r="G67" i="6"/>
  <c r="H67" i="6" s="1"/>
  <c r="G66" i="6"/>
  <c r="H66" i="6" s="1"/>
  <c r="G65" i="6"/>
  <c r="H65" i="6" s="1"/>
  <c r="G64" i="6"/>
  <c r="H64" i="6" s="1"/>
  <c r="G63" i="6"/>
  <c r="H63" i="6" s="1"/>
  <c r="G62" i="6"/>
  <c r="H62" i="6" s="1"/>
  <c r="G61" i="6"/>
  <c r="H61" i="6" s="1"/>
  <c r="G60" i="6"/>
  <c r="H60" i="6" s="1"/>
  <c r="G59" i="6"/>
  <c r="H59" i="6" s="1"/>
  <c r="G58" i="6"/>
  <c r="H58" i="6" s="1"/>
  <c r="G57" i="6"/>
  <c r="H57" i="6" s="1"/>
  <c r="H56" i="6"/>
  <c r="G56" i="6"/>
  <c r="G55" i="6"/>
  <c r="H55" i="6" s="1"/>
  <c r="G54" i="6"/>
  <c r="H54" i="6" s="1"/>
  <c r="G53" i="6"/>
  <c r="H53" i="6" s="1"/>
  <c r="G52" i="6"/>
  <c r="H52" i="6" s="1"/>
  <c r="G51" i="6"/>
  <c r="H51" i="6" s="1"/>
  <c r="H50" i="6"/>
  <c r="G50" i="6"/>
  <c r="G49" i="6"/>
  <c r="H49" i="6" s="1"/>
  <c r="G48" i="6"/>
  <c r="H48" i="6" s="1"/>
  <c r="G47" i="6"/>
  <c r="H47" i="6" s="1"/>
  <c r="G46" i="6"/>
  <c r="H46" i="6" s="1"/>
  <c r="G45" i="6"/>
  <c r="H45" i="6" s="1"/>
  <c r="H44" i="6"/>
  <c r="G44" i="6"/>
  <c r="G43" i="6"/>
  <c r="H43" i="6" s="1"/>
  <c r="G42" i="6"/>
  <c r="H42" i="6" s="1"/>
  <c r="G41" i="6"/>
  <c r="H41" i="6" s="1"/>
  <c r="G40" i="6"/>
  <c r="H40" i="6" s="1"/>
  <c r="G39" i="6"/>
  <c r="H39" i="6" s="1"/>
  <c r="H38" i="6"/>
  <c r="G38" i="6"/>
  <c r="G37" i="6"/>
  <c r="H37" i="6" s="1"/>
  <c r="G36" i="6"/>
  <c r="H36" i="6" s="1"/>
  <c r="G35" i="6"/>
  <c r="H35" i="6" s="1"/>
  <c r="G34" i="6"/>
  <c r="H34" i="6" s="1"/>
  <c r="G33" i="6"/>
  <c r="H33" i="6" s="1"/>
  <c r="H32" i="6"/>
  <c r="G32" i="6"/>
  <c r="G31" i="6"/>
  <c r="H31" i="6" s="1"/>
  <c r="G30" i="6"/>
  <c r="H30" i="6" s="1"/>
  <c r="G29" i="6"/>
  <c r="H29" i="6" s="1"/>
  <c r="G28" i="6"/>
  <c r="H28" i="6" s="1"/>
  <c r="G27" i="6"/>
  <c r="H27" i="6" s="1"/>
  <c r="H26" i="6"/>
  <c r="G26" i="6"/>
  <c r="G25" i="6"/>
  <c r="H25" i="6" s="1"/>
  <c r="G24" i="6"/>
  <c r="H24" i="6" s="1"/>
  <c r="G23" i="6"/>
  <c r="H23" i="6" s="1"/>
  <c r="G22" i="6"/>
  <c r="H22" i="6" s="1"/>
  <c r="G21" i="6"/>
  <c r="H21" i="6" s="1"/>
  <c r="H20" i="6"/>
  <c r="G20" i="6"/>
  <c r="G19" i="6"/>
  <c r="H18" i="6"/>
  <c r="G18" i="6"/>
  <c r="G17" i="6"/>
  <c r="H17" i="6" s="1"/>
  <c r="H16" i="6"/>
  <c r="G16" i="6"/>
  <c r="G15" i="6"/>
  <c r="H15" i="6" s="1"/>
  <c r="H14" i="6"/>
  <c r="G14" i="6"/>
  <c r="G13" i="6"/>
  <c r="H13" i="6" s="1"/>
  <c r="I51" i="10" l="1"/>
  <c r="H46" i="13" s="1"/>
  <c r="I35" i="10"/>
  <c r="H30" i="13" s="1"/>
  <c r="I72" i="11"/>
  <c r="I67" i="13" s="1"/>
  <c r="I27" i="10"/>
  <c r="I23" i="10"/>
  <c r="I19" i="10"/>
  <c r="I52" i="10"/>
  <c r="H47" i="13" s="1"/>
  <c r="I83" i="10"/>
  <c r="H78" i="13" s="1"/>
  <c r="I20" i="10"/>
  <c r="I48" i="10"/>
  <c r="H43" i="13" s="1"/>
  <c r="I80" i="10"/>
  <c r="H75" i="13" s="1"/>
  <c r="I13" i="10"/>
  <c r="I49" i="10"/>
  <c r="H44" i="13" s="1"/>
  <c r="I17" i="7"/>
  <c r="E12" i="13" s="1"/>
  <c r="I41" i="11"/>
  <c r="I36" i="13" s="1"/>
  <c r="I74" i="11"/>
  <c r="I69" i="13" s="1"/>
  <c r="I58" i="10"/>
  <c r="H53" i="13" s="1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13" i="5"/>
  <c r="I46" i="6"/>
  <c r="D41" i="13" s="1"/>
  <c r="I47" i="7"/>
  <c r="E42" i="13" s="1"/>
  <c r="I34" i="8"/>
  <c r="F29" i="13" s="1"/>
  <c r="I49" i="9"/>
  <c r="G44" i="13" s="1"/>
  <c r="I67" i="10"/>
  <c r="H62" i="13" s="1"/>
  <c r="I42" i="11"/>
  <c r="I37" i="13" s="1"/>
  <c r="H22" i="13" l="1"/>
  <c r="H19" i="14"/>
  <c r="H15" i="14"/>
  <c r="H15" i="13"/>
  <c r="H9" i="14"/>
  <c r="H8" i="13"/>
  <c r="H14" i="13"/>
  <c r="H14" i="14"/>
  <c r="H17" i="14"/>
  <c r="H18" i="13"/>
  <c r="I15" i="6"/>
  <c r="I34" i="6"/>
  <c r="D29" i="13" s="1"/>
  <c r="I29" i="9"/>
  <c r="G24" i="13" s="1"/>
  <c r="I42" i="10"/>
  <c r="H37" i="13" s="1"/>
  <c r="I16" i="11"/>
  <c r="I81" i="9"/>
  <c r="G76" i="13" s="1"/>
  <c r="I20" i="9"/>
  <c r="I34" i="10"/>
  <c r="H29" i="13" s="1"/>
  <c r="I76" i="9"/>
  <c r="G71" i="13" s="1"/>
  <c r="I28" i="9"/>
  <c r="G23" i="13" s="1"/>
  <c r="I44" i="10"/>
  <c r="H39" i="13" s="1"/>
  <c r="I56" i="9"/>
  <c r="G51" i="13" s="1"/>
  <c r="I60" i="10"/>
  <c r="H55" i="13" s="1"/>
  <c r="I16" i="10"/>
  <c r="I18" i="6"/>
  <c r="I68" i="10"/>
  <c r="H63" i="13" s="1"/>
  <c r="I79" i="9"/>
  <c r="G74" i="13" s="1"/>
  <c r="I30" i="9"/>
  <c r="G25" i="13" s="1"/>
  <c r="I18" i="10"/>
  <c r="I22" i="9"/>
  <c r="G17" i="13" s="1"/>
  <c r="I33" i="9"/>
  <c r="G28" i="13" s="1"/>
  <c r="I32" i="9"/>
  <c r="G27" i="13" s="1"/>
  <c r="I47" i="9"/>
  <c r="G42" i="13" s="1"/>
  <c r="I80" i="9"/>
  <c r="G75" i="13" s="1"/>
  <c r="I35" i="9"/>
  <c r="G30" i="13" s="1"/>
  <c r="I22" i="6"/>
  <c r="D17" i="13" s="1"/>
  <c r="I45" i="9"/>
  <c r="G40" i="13" s="1"/>
  <c r="I70" i="9"/>
  <c r="G65" i="13" s="1"/>
  <c r="I34" i="9"/>
  <c r="G29" i="13" s="1"/>
  <c r="I53" i="9"/>
  <c r="G48" i="13" s="1"/>
  <c r="I25" i="9"/>
  <c r="G20" i="13" s="1"/>
  <c r="I22" i="10"/>
  <c r="H17" i="13" s="1"/>
  <c r="I68" i="6"/>
  <c r="D63" i="13" s="1"/>
  <c r="I77" i="9"/>
  <c r="G72" i="13" s="1"/>
  <c r="I17" i="9"/>
  <c r="G12" i="13" s="1"/>
  <c r="I30" i="10"/>
  <c r="H25" i="13" s="1"/>
  <c r="I64" i="9"/>
  <c r="G59" i="13" s="1"/>
  <c r="I84" i="10"/>
  <c r="H79" i="13" s="1"/>
  <c r="I25" i="10"/>
  <c r="H20" i="13" s="1"/>
  <c r="I46" i="9"/>
  <c r="G41" i="13" s="1"/>
  <c r="I55" i="10"/>
  <c r="H50" i="13" s="1"/>
  <c r="I30" i="11"/>
  <c r="I25" i="13" s="1"/>
  <c r="I58" i="11"/>
  <c r="I53" i="13" s="1"/>
  <c r="I37" i="6"/>
  <c r="D32" i="13" s="1"/>
  <c r="I63" i="9"/>
  <c r="G58" i="13" s="1"/>
  <c r="I26" i="9"/>
  <c r="I56" i="11"/>
  <c r="I51" i="13" s="1"/>
  <c r="I39" i="10"/>
  <c r="H34" i="13" s="1"/>
  <c r="I59" i="10"/>
  <c r="H54" i="13" s="1"/>
  <c r="I21" i="9"/>
  <c r="I64" i="6"/>
  <c r="D59" i="13" s="1"/>
  <c r="I65" i="9"/>
  <c r="G60" i="13" s="1"/>
  <c r="I60" i="9"/>
  <c r="G55" i="13" s="1"/>
  <c r="I27" i="9"/>
  <c r="I82" i="9"/>
  <c r="G77" i="13" s="1"/>
  <c r="I58" i="9"/>
  <c r="G53" i="13" s="1"/>
  <c r="I74" i="10"/>
  <c r="H69" i="13" s="1"/>
  <c r="I63" i="11"/>
  <c r="I58" i="13" s="1"/>
  <c r="I16" i="6"/>
  <c r="I61" i="9"/>
  <c r="G56" i="13" s="1"/>
  <c r="I70" i="10"/>
  <c r="H65" i="13" s="1"/>
  <c r="I56" i="7"/>
  <c r="E51" i="13" s="1"/>
  <c r="I57" i="9"/>
  <c r="G52" i="13" s="1"/>
  <c r="I61" i="10"/>
  <c r="H56" i="13" s="1"/>
  <c r="I84" i="11"/>
  <c r="I79" i="13" s="1"/>
  <c r="I23" i="9"/>
  <c r="I47" i="10"/>
  <c r="H42" i="13" s="1"/>
  <c r="I78" i="6"/>
  <c r="D73" i="13" s="1"/>
  <c r="I15" i="10"/>
  <c r="I76" i="10"/>
  <c r="H71" i="13" s="1"/>
  <c r="I50" i="6"/>
  <c r="D45" i="13" s="1"/>
  <c r="I40" i="10"/>
  <c r="H35" i="13" s="1"/>
  <c r="I78" i="9"/>
  <c r="G73" i="13" s="1"/>
  <c r="I56" i="6"/>
  <c r="D51" i="13" s="1"/>
  <c r="I74" i="9"/>
  <c r="G69" i="13" s="1"/>
  <c r="I13" i="9"/>
  <c r="I82" i="6"/>
  <c r="D77" i="13" s="1"/>
  <c r="I37" i="9"/>
  <c r="G32" i="13" s="1"/>
  <c r="I18" i="9"/>
  <c r="I36" i="9"/>
  <c r="G31" i="13" s="1"/>
  <c r="I62" i="10"/>
  <c r="H57" i="13" s="1"/>
  <c r="I44" i="11"/>
  <c r="I39" i="13" s="1"/>
  <c r="I65" i="7"/>
  <c r="E60" i="13" s="1"/>
  <c r="I51" i="9"/>
  <c r="G46" i="13" s="1"/>
  <c r="I53" i="10"/>
  <c r="H48" i="13" s="1"/>
  <c r="I84" i="9"/>
  <c r="G79" i="13" s="1"/>
  <c r="I54" i="9"/>
  <c r="G49" i="13" s="1"/>
  <c r="I56" i="10"/>
  <c r="H51" i="13" s="1"/>
  <c r="I39" i="11"/>
  <c r="I34" i="13" s="1"/>
  <c r="I16" i="9"/>
  <c r="I24" i="10"/>
  <c r="H19" i="13" s="1"/>
  <c r="I49" i="6"/>
  <c r="D44" i="13" s="1"/>
  <c r="I48" i="6"/>
  <c r="D43" i="13" s="1"/>
  <c r="I46" i="10"/>
  <c r="H41" i="13" s="1"/>
  <c r="I46" i="7"/>
  <c r="E41" i="13" s="1"/>
  <c r="I31" i="10"/>
  <c r="I44" i="9"/>
  <c r="G39" i="13" s="1"/>
  <c r="I71" i="9"/>
  <c r="G66" i="13" s="1"/>
  <c r="I62" i="9"/>
  <c r="G57" i="13" s="1"/>
  <c r="I80" i="8"/>
  <c r="F75" i="13" s="1"/>
  <c r="I13" i="7"/>
  <c r="I37" i="8"/>
  <c r="F32" i="13" s="1"/>
  <c r="I40" i="7"/>
  <c r="E35" i="13" s="1"/>
  <c r="I16" i="8"/>
  <c r="I75" i="7"/>
  <c r="E70" i="13" s="1"/>
  <c r="I14" i="5"/>
  <c r="I20" i="5"/>
  <c r="I26" i="5"/>
  <c r="I32" i="5"/>
  <c r="C27" i="13" s="1"/>
  <c r="I38" i="5"/>
  <c r="C33" i="13" s="1"/>
  <c r="I44" i="5"/>
  <c r="C39" i="13" s="1"/>
  <c r="I16" i="5"/>
  <c r="I22" i="5"/>
  <c r="C17" i="13" s="1"/>
  <c r="I28" i="5"/>
  <c r="C23" i="13" s="1"/>
  <c r="I34" i="5"/>
  <c r="C29" i="13" s="1"/>
  <c r="I40" i="5"/>
  <c r="C35" i="13" s="1"/>
  <c r="I46" i="5"/>
  <c r="C41" i="13" s="1"/>
  <c r="I17" i="5"/>
  <c r="C12" i="13" s="1"/>
  <c r="I23" i="5"/>
  <c r="I29" i="5"/>
  <c r="C24" i="13" s="1"/>
  <c r="I35" i="5"/>
  <c r="C30" i="13" s="1"/>
  <c r="I41" i="5"/>
  <c r="C36" i="13" s="1"/>
  <c r="I47" i="5"/>
  <c r="C42" i="13" s="1"/>
  <c r="I24" i="5"/>
  <c r="C19" i="13" s="1"/>
  <c r="I36" i="5"/>
  <c r="C31" i="13" s="1"/>
  <c r="I48" i="5"/>
  <c r="C43" i="13" s="1"/>
  <c r="I54" i="5"/>
  <c r="C49" i="13" s="1"/>
  <c r="I60" i="5"/>
  <c r="C55" i="13" s="1"/>
  <c r="I66" i="5"/>
  <c r="C61" i="13" s="1"/>
  <c r="I72" i="5"/>
  <c r="C67" i="13" s="1"/>
  <c r="I78" i="5"/>
  <c r="C73" i="13" s="1"/>
  <c r="I84" i="5"/>
  <c r="C79" i="13" s="1"/>
  <c r="I25" i="5"/>
  <c r="C20" i="13" s="1"/>
  <c r="I37" i="5"/>
  <c r="C32" i="13" s="1"/>
  <c r="I55" i="5"/>
  <c r="C50" i="13" s="1"/>
  <c r="I61" i="5"/>
  <c r="C56" i="13" s="1"/>
  <c r="I67" i="5"/>
  <c r="C62" i="13" s="1"/>
  <c r="I64" i="5"/>
  <c r="C59" i="13" s="1"/>
  <c r="I53" i="5"/>
  <c r="C48" i="13" s="1"/>
  <c r="I77" i="5"/>
  <c r="C72" i="13" s="1"/>
  <c r="I49" i="5"/>
  <c r="C44" i="13" s="1"/>
  <c r="I73" i="5"/>
  <c r="C68" i="13" s="1"/>
  <c r="I79" i="5"/>
  <c r="C74" i="13" s="1"/>
  <c r="I31" i="5"/>
  <c r="I70" i="5"/>
  <c r="C65" i="13" s="1"/>
  <c r="I21" i="5"/>
  <c r="I59" i="5"/>
  <c r="C54" i="13" s="1"/>
  <c r="I83" i="5"/>
  <c r="C78" i="13" s="1"/>
  <c r="I15" i="5"/>
  <c r="I27" i="5"/>
  <c r="I39" i="5"/>
  <c r="C34" i="13" s="1"/>
  <c r="I50" i="5"/>
  <c r="C45" i="13" s="1"/>
  <c r="I56" i="5"/>
  <c r="C51" i="13" s="1"/>
  <c r="I62" i="5"/>
  <c r="C57" i="13" s="1"/>
  <c r="I68" i="5"/>
  <c r="C63" i="13" s="1"/>
  <c r="I74" i="5"/>
  <c r="C69" i="13" s="1"/>
  <c r="I80" i="5"/>
  <c r="C75" i="13" s="1"/>
  <c r="I19" i="5"/>
  <c r="I52" i="5"/>
  <c r="C47" i="13" s="1"/>
  <c r="I58" i="5"/>
  <c r="C53" i="13" s="1"/>
  <c r="I82" i="5"/>
  <c r="C77" i="13" s="1"/>
  <c r="I45" i="5"/>
  <c r="C40" i="13" s="1"/>
  <c r="I71" i="5"/>
  <c r="C66" i="13" s="1"/>
  <c r="I18" i="5"/>
  <c r="I30" i="5"/>
  <c r="C25" i="13" s="1"/>
  <c r="I42" i="5"/>
  <c r="C37" i="13" s="1"/>
  <c r="I51" i="5"/>
  <c r="C46" i="13" s="1"/>
  <c r="I57" i="5"/>
  <c r="C52" i="13" s="1"/>
  <c r="I63" i="5"/>
  <c r="C58" i="13" s="1"/>
  <c r="I69" i="5"/>
  <c r="C64" i="13" s="1"/>
  <c r="I75" i="5"/>
  <c r="C70" i="13" s="1"/>
  <c r="I81" i="5"/>
  <c r="C76" i="13" s="1"/>
  <c r="I43" i="5"/>
  <c r="C38" i="13" s="1"/>
  <c r="I76" i="5"/>
  <c r="C71" i="13" s="1"/>
  <c r="I33" i="5"/>
  <c r="C28" i="13" s="1"/>
  <c r="I65" i="5"/>
  <c r="C60" i="13" s="1"/>
  <c r="I36" i="11"/>
  <c r="I31" i="13" s="1"/>
  <c r="I60" i="6"/>
  <c r="D55" i="13" s="1"/>
  <c r="I57" i="7"/>
  <c r="E52" i="13" s="1"/>
  <c r="I81" i="8"/>
  <c r="F76" i="13" s="1"/>
  <c r="I33" i="8"/>
  <c r="F28" i="13" s="1"/>
  <c r="I84" i="7"/>
  <c r="E79" i="13" s="1"/>
  <c r="I36" i="7"/>
  <c r="E31" i="13" s="1"/>
  <c r="I60" i="8"/>
  <c r="F55" i="13" s="1"/>
  <c r="I54" i="11"/>
  <c r="I49" i="13" s="1"/>
  <c r="I38" i="11"/>
  <c r="I33" i="13" s="1"/>
  <c r="I62" i="6"/>
  <c r="D57" i="13" s="1"/>
  <c r="I75" i="11"/>
  <c r="I70" i="13" s="1"/>
  <c r="I17" i="6"/>
  <c r="D12" i="13" s="1"/>
  <c r="I66" i="8"/>
  <c r="F61" i="13" s="1"/>
  <c r="I47" i="11"/>
  <c r="I42" i="13" s="1"/>
  <c r="I14" i="8"/>
  <c r="I15" i="8"/>
  <c r="I83" i="8"/>
  <c r="F78" i="13" s="1"/>
  <c r="I26" i="8"/>
  <c r="I51" i="8"/>
  <c r="F46" i="13" s="1"/>
  <c r="I22" i="8"/>
  <c r="F17" i="13" s="1"/>
  <c r="I27" i="8"/>
  <c r="I38" i="8"/>
  <c r="F33" i="13" s="1"/>
  <c r="I43" i="8"/>
  <c r="F38" i="13" s="1"/>
  <c r="I54" i="8"/>
  <c r="F49" i="13" s="1"/>
  <c r="I71" i="8"/>
  <c r="F66" i="13" s="1"/>
  <c r="I62" i="8"/>
  <c r="F57" i="13" s="1"/>
  <c r="I39" i="8"/>
  <c r="F34" i="13" s="1"/>
  <c r="I82" i="8"/>
  <c r="F77" i="13" s="1"/>
  <c r="I20" i="8"/>
  <c r="I44" i="8"/>
  <c r="F39" i="13" s="1"/>
  <c r="I68" i="8"/>
  <c r="F63" i="13" s="1"/>
  <c r="I21" i="8"/>
  <c r="I45" i="8"/>
  <c r="F40" i="13" s="1"/>
  <c r="I69" i="8"/>
  <c r="F64" i="13" s="1"/>
  <c r="I78" i="8"/>
  <c r="F73" i="13" s="1"/>
  <c r="I76" i="8"/>
  <c r="F71" i="13" s="1"/>
  <c r="I53" i="8"/>
  <c r="F48" i="13" s="1"/>
  <c r="I58" i="8"/>
  <c r="F53" i="13" s="1"/>
  <c r="I47" i="8"/>
  <c r="F42" i="13" s="1"/>
  <c r="I70" i="8"/>
  <c r="F65" i="13" s="1"/>
  <c r="I79" i="8"/>
  <c r="F74" i="13" s="1"/>
  <c r="I55" i="8"/>
  <c r="F50" i="13" s="1"/>
  <c r="I24" i="8"/>
  <c r="F19" i="13" s="1"/>
  <c r="I48" i="8"/>
  <c r="F43" i="13" s="1"/>
  <c r="I72" i="8"/>
  <c r="F67" i="13" s="1"/>
  <c r="I25" i="8"/>
  <c r="F20" i="13" s="1"/>
  <c r="I49" i="8"/>
  <c r="F44" i="13" s="1"/>
  <c r="I73" i="8"/>
  <c r="F68" i="13" s="1"/>
  <c r="I63" i="8"/>
  <c r="F58" i="13" s="1"/>
  <c r="I74" i="8"/>
  <c r="F69" i="13" s="1"/>
  <c r="I19" i="8"/>
  <c r="I31" i="8"/>
  <c r="I28" i="8"/>
  <c r="F23" i="13" s="1"/>
  <c r="I52" i="8"/>
  <c r="F47" i="13" s="1"/>
  <c r="I29" i="8"/>
  <c r="F24" i="13" s="1"/>
  <c r="I77" i="8"/>
  <c r="F72" i="13" s="1"/>
  <c r="I23" i="8"/>
  <c r="I35" i="8"/>
  <c r="F30" i="13" s="1"/>
  <c r="I50" i="7"/>
  <c r="E45" i="13" s="1"/>
  <c r="I51" i="7"/>
  <c r="E46" i="13" s="1"/>
  <c r="I79" i="7"/>
  <c r="E74" i="13" s="1"/>
  <c r="I22" i="7"/>
  <c r="E17" i="13" s="1"/>
  <c r="I63" i="7"/>
  <c r="E58" i="13" s="1"/>
  <c r="I58" i="7"/>
  <c r="E53" i="13" s="1"/>
  <c r="I19" i="7"/>
  <c r="I55" i="7"/>
  <c r="E50" i="13" s="1"/>
  <c r="I83" i="7"/>
  <c r="E78" i="13" s="1"/>
  <c r="I62" i="7"/>
  <c r="E57" i="13" s="1"/>
  <c r="I27" i="7"/>
  <c r="I59" i="7"/>
  <c r="E54" i="13" s="1"/>
  <c r="I38" i="7"/>
  <c r="E33" i="13" s="1"/>
  <c r="I20" i="7"/>
  <c r="I44" i="7"/>
  <c r="E39" i="13" s="1"/>
  <c r="I68" i="7"/>
  <c r="E63" i="13" s="1"/>
  <c r="I21" i="7"/>
  <c r="I45" i="7"/>
  <c r="E40" i="13" s="1"/>
  <c r="I69" i="7"/>
  <c r="E64" i="13" s="1"/>
  <c r="I15" i="7"/>
  <c r="I34" i="7"/>
  <c r="E29" i="13" s="1"/>
  <c r="I23" i="7"/>
  <c r="I74" i="7"/>
  <c r="E69" i="13" s="1"/>
  <c r="I52" i="7"/>
  <c r="E47" i="13" s="1"/>
  <c r="I29" i="7"/>
  <c r="E24" i="13" s="1"/>
  <c r="I77" i="7"/>
  <c r="E72" i="13" s="1"/>
  <c r="I66" i="7"/>
  <c r="E61" i="13" s="1"/>
  <c r="I39" i="7"/>
  <c r="E34" i="13" s="1"/>
  <c r="I67" i="7"/>
  <c r="E62" i="13" s="1"/>
  <c r="I54" i="7"/>
  <c r="E49" i="13" s="1"/>
  <c r="I18" i="7"/>
  <c r="I42" i="7"/>
  <c r="E37" i="13" s="1"/>
  <c r="I24" i="7"/>
  <c r="E19" i="13" s="1"/>
  <c r="I48" i="7"/>
  <c r="E43" i="13" s="1"/>
  <c r="I72" i="7"/>
  <c r="E67" i="13" s="1"/>
  <c r="I25" i="7"/>
  <c r="E20" i="13" s="1"/>
  <c r="I49" i="7"/>
  <c r="E44" i="13" s="1"/>
  <c r="I73" i="7"/>
  <c r="E68" i="13" s="1"/>
  <c r="I82" i="7"/>
  <c r="E77" i="13" s="1"/>
  <c r="I43" i="7"/>
  <c r="E38" i="13" s="1"/>
  <c r="I71" i="7"/>
  <c r="E66" i="13" s="1"/>
  <c r="I70" i="7"/>
  <c r="E65" i="13" s="1"/>
  <c r="I28" i="7"/>
  <c r="E23" i="13" s="1"/>
  <c r="I76" i="7"/>
  <c r="E71" i="13" s="1"/>
  <c r="I53" i="7"/>
  <c r="E48" i="13" s="1"/>
  <c r="I61" i="7"/>
  <c r="E56" i="13" s="1"/>
  <c r="I64" i="8"/>
  <c r="F59" i="13" s="1"/>
  <c r="I46" i="8"/>
  <c r="F41" i="13" s="1"/>
  <c r="I53" i="6"/>
  <c r="D48" i="13" s="1"/>
  <c r="I35" i="6"/>
  <c r="D30" i="13" s="1"/>
  <c r="I29" i="6"/>
  <c r="D24" i="13" s="1"/>
  <c r="I79" i="6"/>
  <c r="D74" i="13" s="1"/>
  <c r="I71" i="6"/>
  <c r="D66" i="13" s="1"/>
  <c r="I75" i="6"/>
  <c r="D70" i="13" s="1"/>
  <c r="I59" i="6"/>
  <c r="D54" i="13" s="1"/>
  <c r="I81" i="6"/>
  <c r="D76" i="13" s="1"/>
  <c r="I77" i="6"/>
  <c r="D72" i="13" s="1"/>
  <c r="I73" i="6"/>
  <c r="D68" i="13" s="1"/>
  <c r="I69" i="6"/>
  <c r="D64" i="13" s="1"/>
  <c r="I65" i="6"/>
  <c r="D60" i="13" s="1"/>
  <c r="I61" i="6"/>
  <c r="D56" i="13" s="1"/>
  <c r="I47" i="6"/>
  <c r="D42" i="13" s="1"/>
  <c r="I67" i="6"/>
  <c r="D62" i="13" s="1"/>
  <c r="I23" i="6"/>
  <c r="I41" i="6"/>
  <c r="D36" i="13" s="1"/>
  <c r="I83" i="6"/>
  <c r="D78" i="13" s="1"/>
  <c r="I63" i="6"/>
  <c r="D58" i="13" s="1"/>
  <c r="I19" i="6"/>
  <c r="I43" i="6"/>
  <c r="D38" i="13" s="1"/>
  <c r="I20" i="6"/>
  <c r="I31" i="6"/>
  <c r="I66" i="6"/>
  <c r="D61" i="13" s="1"/>
  <c r="I36" i="6"/>
  <c r="D31" i="13" s="1"/>
  <c r="I33" i="6"/>
  <c r="D28" i="13" s="1"/>
  <c r="I72" i="6"/>
  <c r="D67" i="13" s="1"/>
  <c r="I39" i="6"/>
  <c r="D34" i="13" s="1"/>
  <c r="I14" i="6"/>
  <c r="I74" i="6"/>
  <c r="D69" i="13" s="1"/>
  <c r="I80" i="6"/>
  <c r="D75" i="13" s="1"/>
  <c r="I28" i="6"/>
  <c r="D23" i="13" s="1"/>
  <c r="I52" i="6"/>
  <c r="D47" i="13" s="1"/>
  <c r="I25" i="6"/>
  <c r="D20" i="13" s="1"/>
  <c r="I21" i="6"/>
  <c r="I40" i="6"/>
  <c r="D35" i="13" s="1"/>
  <c r="I70" i="6"/>
  <c r="D65" i="13" s="1"/>
  <c r="I45" i="6"/>
  <c r="D40" i="13" s="1"/>
  <c r="I42" i="6"/>
  <c r="D37" i="13" s="1"/>
  <c r="I76" i="6"/>
  <c r="D71" i="13" s="1"/>
  <c r="I32" i="6"/>
  <c r="D27" i="13" s="1"/>
  <c r="I57" i="6"/>
  <c r="D52" i="13" s="1"/>
  <c r="I55" i="6"/>
  <c r="D50" i="13" s="1"/>
  <c r="I30" i="6"/>
  <c r="D25" i="13" s="1"/>
  <c r="I44" i="6"/>
  <c r="D39" i="13" s="1"/>
  <c r="I54" i="6"/>
  <c r="D49" i="13" s="1"/>
  <c r="I51" i="6"/>
  <c r="D46" i="13" s="1"/>
  <c r="I81" i="11"/>
  <c r="I76" i="13" s="1"/>
  <c r="I73" i="11"/>
  <c r="I68" i="13" s="1"/>
  <c r="I69" i="11"/>
  <c r="I64" i="13" s="1"/>
  <c r="I57" i="11"/>
  <c r="I52" i="13" s="1"/>
  <c r="I79" i="11"/>
  <c r="I74" i="13" s="1"/>
  <c r="I31" i="11"/>
  <c r="I23" i="11"/>
  <c r="I15" i="11"/>
  <c r="I49" i="11"/>
  <c r="I44" i="13" s="1"/>
  <c r="I45" i="11"/>
  <c r="I40" i="13" s="1"/>
  <c r="I33" i="11"/>
  <c r="I28" i="13" s="1"/>
  <c r="I29" i="11"/>
  <c r="I24" i="13" s="1"/>
  <c r="I25" i="11"/>
  <c r="I20" i="13" s="1"/>
  <c r="I21" i="11"/>
  <c r="I17" i="11"/>
  <c r="I12" i="13" s="1"/>
  <c r="I13" i="11"/>
  <c r="I43" i="11"/>
  <c r="I38" i="13" s="1"/>
  <c r="I19" i="11"/>
  <c r="I55" i="11"/>
  <c r="I50" i="13" s="1"/>
  <c r="I67" i="11"/>
  <c r="I62" i="13" s="1"/>
  <c r="I27" i="11"/>
  <c r="I35" i="11"/>
  <c r="I30" i="13" s="1"/>
  <c r="I37" i="11"/>
  <c r="I32" i="13" s="1"/>
  <c r="I59" i="11"/>
  <c r="I54" i="13" s="1"/>
  <c r="I53" i="11"/>
  <c r="I48" i="13" s="1"/>
  <c r="I51" i="11"/>
  <c r="I46" i="13" s="1"/>
  <c r="I60" i="11"/>
  <c r="I55" i="13" s="1"/>
  <c r="I65" i="11"/>
  <c r="I60" i="13" s="1"/>
  <c r="I71" i="11"/>
  <c r="I66" i="13" s="1"/>
  <c r="I82" i="11"/>
  <c r="I77" i="13" s="1"/>
  <c r="I76" i="11"/>
  <c r="I71" i="13" s="1"/>
  <c r="I64" i="11"/>
  <c r="I59" i="13" s="1"/>
  <c r="I18" i="11"/>
  <c r="I46" i="11"/>
  <c r="I41" i="13" s="1"/>
  <c r="I66" i="11"/>
  <c r="I61" i="13" s="1"/>
  <c r="I24" i="11"/>
  <c r="I19" i="13" s="1"/>
  <c r="I48" i="11"/>
  <c r="I43" i="13" s="1"/>
  <c r="I80" i="11"/>
  <c r="I75" i="13" s="1"/>
  <c r="I32" i="11"/>
  <c r="I27" i="13" s="1"/>
  <c r="I68" i="11"/>
  <c r="I63" i="13" s="1"/>
  <c r="I22" i="11"/>
  <c r="I17" i="13" s="1"/>
  <c r="I61" i="11"/>
  <c r="I56" i="13" s="1"/>
  <c r="I77" i="11"/>
  <c r="I72" i="13" s="1"/>
  <c r="I28" i="11"/>
  <c r="I23" i="13" s="1"/>
  <c r="I52" i="11"/>
  <c r="I47" i="13" s="1"/>
  <c r="I26" i="11"/>
  <c r="I83" i="11"/>
  <c r="I78" i="13" s="1"/>
  <c r="I13" i="5"/>
  <c r="I78" i="11"/>
  <c r="I73" i="13" s="1"/>
  <c r="I20" i="11"/>
  <c r="I24" i="6"/>
  <c r="D19" i="13" s="1"/>
  <c r="I41" i="7"/>
  <c r="E36" i="13" s="1"/>
  <c r="I65" i="8"/>
  <c r="F60" i="13" s="1"/>
  <c r="I17" i="8"/>
  <c r="F12" i="13" s="1"/>
  <c r="I80" i="7"/>
  <c r="E75" i="13" s="1"/>
  <c r="I32" i="7"/>
  <c r="E27" i="13" s="1"/>
  <c r="I56" i="8"/>
  <c r="F51" i="13" s="1"/>
  <c r="I50" i="11"/>
  <c r="I45" i="13" s="1"/>
  <c r="I34" i="11"/>
  <c r="I29" i="13" s="1"/>
  <c r="I58" i="6"/>
  <c r="D53" i="13" s="1"/>
  <c r="I62" i="11"/>
  <c r="I57" i="13" s="1"/>
  <c r="I35" i="7"/>
  <c r="E30" i="13" s="1"/>
  <c r="I50" i="8"/>
  <c r="F45" i="13" s="1"/>
  <c r="I70" i="11"/>
  <c r="I65" i="13" s="1"/>
  <c r="I18" i="8"/>
  <c r="I38" i="6"/>
  <c r="D33" i="13" s="1"/>
  <c r="I30" i="7"/>
  <c r="E25" i="13" s="1"/>
  <c r="I75" i="8"/>
  <c r="F70" i="13" s="1"/>
  <c r="I26" i="7"/>
  <c r="I37" i="7"/>
  <c r="E32" i="13" s="1"/>
  <c r="I16" i="7"/>
  <c r="I30" i="8"/>
  <c r="F25" i="13" s="1"/>
  <c r="I14" i="7"/>
  <c r="I41" i="8"/>
  <c r="F36" i="13" s="1"/>
  <c r="I32" i="8"/>
  <c r="F27" i="13" s="1"/>
  <c r="I61" i="8"/>
  <c r="F56" i="13" s="1"/>
  <c r="I13" i="8"/>
  <c r="I64" i="7"/>
  <c r="E59" i="13" s="1"/>
  <c r="I40" i="8"/>
  <c r="F35" i="13" s="1"/>
  <c r="I59" i="8"/>
  <c r="F54" i="13" s="1"/>
  <c r="I31" i="7"/>
  <c r="I84" i="6"/>
  <c r="D79" i="13" s="1"/>
  <c r="I81" i="7"/>
  <c r="E76" i="13" s="1"/>
  <c r="I33" i="7"/>
  <c r="E28" i="13" s="1"/>
  <c r="I57" i="8"/>
  <c r="F52" i="13" s="1"/>
  <c r="I60" i="7"/>
  <c r="E55" i="13" s="1"/>
  <c r="I84" i="8"/>
  <c r="F79" i="13" s="1"/>
  <c r="I36" i="8"/>
  <c r="F31" i="13" s="1"/>
  <c r="I27" i="6"/>
  <c r="I14" i="11"/>
  <c r="I26" i="6"/>
  <c r="I13" i="6"/>
  <c r="I78" i="7"/>
  <c r="E73" i="13" s="1"/>
  <c r="I40" i="11"/>
  <c r="I35" i="13" s="1"/>
  <c r="I67" i="8"/>
  <c r="F62" i="13" s="1"/>
  <c r="I42" i="8"/>
  <c r="F37" i="13" s="1"/>
  <c r="I73" i="9"/>
  <c r="G68" i="13" s="1"/>
  <c r="I40" i="9"/>
  <c r="G35" i="13" s="1"/>
  <c r="I66" i="10"/>
  <c r="H61" i="13" s="1"/>
  <c r="I21" i="10"/>
  <c r="I72" i="9"/>
  <c r="G67" i="13" s="1"/>
  <c r="I50" i="9"/>
  <c r="G45" i="13" s="1"/>
  <c r="I77" i="10"/>
  <c r="H72" i="13" s="1"/>
  <c r="I41" i="10"/>
  <c r="H36" i="13" s="1"/>
  <c r="I42" i="9"/>
  <c r="G37" i="13" s="1"/>
  <c r="I72" i="10"/>
  <c r="H67" i="13" s="1"/>
  <c r="I36" i="10"/>
  <c r="H31" i="13" s="1"/>
  <c r="I75" i="10"/>
  <c r="H70" i="13" s="1"/>
  <c r="I83" i="9"/>
  <c r="G78" i="13" s="1"/>
  <c r="I66" i="9"/>
  <c r="G61" i="13" s="1"/>
  <c r="I15" i="9"/>
  <c r="I64" i="10"/>
  <c r="H59" i="13" s="1"/>
  <c r="I50" i="10"/>
  <c r="H45" i="13" s="1"/>
  <c r="I14" i="9"/>
  <c r="I14" i="10"/>
  <c r="I75" i="9"/>
  <c r="G70" i="13" s="1"/>
  <c r="I63" i="10"/>
  <c r="H58" i="13" s="1"/>
  <c r="I81" i="10"/>
  <c r="H76" i="13" s="1"/>
  <c r="I45" i="10"/>
  <c r="H40" i="13" s="1"/>
  <c r="I69" i="10"/>
  <c r="H64" i="13" s="1"/>
  <c r="I33" i="10"/>
  <c r="H28" i="13" s="1"/>
  <c r="I79" i="10"/>
  <c r="H74" i="13" s="1"/>
  <c r="I43" i="10"/>
  <c r="H38" i="13" s="1"/>
  <c r="I38" i="10"/>
  <c r="H33" i="13" s="1"/>
  <c r="I43" i="9"/>
  <c r="G38" i="13" s="1"/>
  <c r="I31" i="9"/>
  <c r="I19" i="9"/>
  <c r="I55" i="9"/>
  <c r="G50" i="13" s="1"/>
  <c r="I52" i="9"/>
  <c r="G47" i="13" s="1"/>
  <c r="I78" i="10"/>
  <c r="H73" i="13" s="1"/>
  <c r="I26" i="10"/>
  <c r="I69" i="9"/>
  <c r="G64" i="13" s="1"/>
  <c r="I24" i="9"/>
  <c r="G19" i="13" s="1"/>
  <c r="I57" i="10"/>
  <c r="H52" i="13" s="1"/>
  <c r="I17" i="10"/>
  <c r="H12" i="13" s="1"/>
  <c r="I68" i="9"/>
  <c r="G63" i="13" s="1"/>
  <c r="I39" i="9"/>
  <c r="G34" i="13" s="1"/>
  <c r="I73" i="10"/>
  <c r="H68" i="13" s="1"/>
  <c r="I37" i="10"/>
  <c r="H32" i="13" s="1"/>
  <c r="I38" i="9"/>
  <c r="G33" i="13" s="1"/>
  <c r="I65" i="10"/>
  <c r="H60" i="13" s="1"/>
  <c r="I29" i="10"/>
  <c r="H24" i="13" s="1"/>
  <c r="I71" i="10"/>
  <c r="H66" i="13" s="1"/>
  <c r="I32" i="10"/>
  <c r="H27" i="13" s="1"/>
  <c r="I67" i="9"/>
  <c r="G62" i="13" s="1"/>
  <c r="I48" i="9"/>
  <c r="G43" i="13" s="1"/>
  <c r="I28" i="10"/>
  <c r="H23" i="13" s="1"/>
  <c r="I82" i="10"/>
  <c r="H77" i="13" s="1"/>
  <c r="I59" i="9"/>
  <c r="G54" i="13" s="1"/>
  <c r="I41" i="9"/>
  <c r="G36" i="13" s="1"/>
  <c r="I54" i="10"/>
  <c r="H49" i="13" s="1"/>
  <c r="G10" i="13" l="1"/>
  <c r="G11" i="14"/>
  <c r="D9" i="14"/>
  <c r="D8" i="13"/>
  <c r="C13" i="13"/>
  <c r="C13" i="14"/>
  <c r="F11" i="13"/>
  <c r="F12" i="14"/>
  <c r="H12" i="14"/>
  <c r="H11" i="13"/>
  <c r="G14" i="13"/>
  <c r="G14" i="14"/>
  <c r="H9" i="13"/>
  <c r="H10" i="14"/>
  <c r="D21" i="13"/>
  <c r="D18" i="14"/>
  <c r="E10" i="14"/>
  <c r="E9" i="13"/>
  <c r="I18" i="13"/>
  <c r="I17" i="14"/>
  <c r="F20" i="14"/>
  <c r="F26" i="13"/>
  <c r="F11" i="14"/>
  <c r="F10" i="13"/>
  <c r="G13" i="13"/>
  <c r="G13" i="14"/>
  <c r="H13" i="13"/>
  <c r="H13" i="14"/>
  <c r="G15" i="13"/>
  <c r="G15" i="14"/>
  <c r="D11" i="14"/>
  <c r="D10" i="13"/>
  <c r="I15" i="14"/>
  <c r="I15" i="13"/>
  <c r="I16" i="14"/>
  <c r="I16" i="13"/>
  <c r="I10" i="13"/>
  <c r="I11" i="14"/>
  <c r="E13" i="14"/>
  <c r="E13" i="13"/>
  <c r="E14" i="14"/>
  <c r="E14" i="13"/>
  <c r="F15" i="13"/>
  <c r="F15" i="14"/>
  <c r="C14" i="14"/>
  <c r="C14" i="13"/>
  <c r="C16" i="14"/>
  <c r="C16" i="13"/>
  <c r="G16" i="14"/>
  <c r="G16" i="13"/>
  <c r="G20" i="14"/>
  <c r="G26" i="13"/>
  <c r="G10" i="14"/>
  <c r="G9" i="13"/>
  <c r="I10" i="14"/>
  <c r="I9" i="13"/>
  <c r="C9" i="14"/>
  <c r="C8" i="13"/>
  <c r="I14" i="14"/>
  <c r="I14" i="13"/>
  <c r="I20" i="14"/>
  <c r="I26" i="13"/>
  <c r="D16" i="13"/>
  <c r="D16" i="14"/>
  <c r="D10" i="14"/>
  <c r="D9" i="13"/>
  <c r="D20" i="14"/>
  <c r="D26" i="13"/>
  <c r="E16" i="13"/>
  <c r="E16" i="14"/>
  <c r="E22" i="13"/>
  <c r="E19" i="14"/>
  <c r="F17" i="14"/>
  <c r="F18" i="13"/>
  <c r="F14" i="14"/>
  <c r="F14" i="13"/>
  <c r="F19" i="14"/>
  <c r="F22" i="13"/>
  <c r="F9" i="13"/>
  <c r="F10" i="14"/>
  <c r="C19" i="14"/>
  <c r="C22" i="13"/>
  <c r="C20" i="14"/>
  <c r="C26" i="13"/>
  <c r="C18" i="14"/>
  <c r="C21" i="13"/>
  <c r="H20" i="14"/>
  <c r="H26" i="13"/>
  <c r="G12" i="14"/>
  <c r="G11" i="13"/>
  <c r="G18" i="13"/>
  <c r="G17" i="14"/>
  <c r="G22" i="13"/>
  <c r="G19" i="14"/>
  <c r="H21" i="13"/>
  <c r="H18" i="14"/>
  <c r="D19" i="14"/>
  <c r="D22" i="13"/>
  <c r="F9" i="14"/>
  <c r="F8" i="13"/>
  <c r="E12" i="14"/>
  <c r="E11" i="13"/>
  <c r="F13" i="14"/>
  <c r="F13" i="13"/>
  <c r="D15" i="14"/>
  <c r="D15" i="13"/>
  <c r="D18" i="13"/>
  <c r="D17" i="14"/>
  <c r="E18" i="13"/>
  <c r="E17" i="14"/>
  <c r="F16" i="14"/>
  <c r="F16" i="13"/>
  <c r="C10" i="13"/>
  <c r="C11" i="14"/>
  <c r="C18" i="13"/>
  <c r="C17" i="14"/>
  <c r="C15" i="13"/>
  <c r="C15" i="14"/>
  <c r="E9" i="14"/>
  <c r="E8" i="13"/>
  <c r="D11" i="13"/>
  <c r="D12" i="14"/>
  <c r="I12" i="14"/>
  <c r="I11" i="13"/>
  <c r="H16" i="14"/>
  <c r="H16" i="13"/>
  <c r="I18" i="14"/>
  <c r="I21" i="13"/>
  <c r="I9" i="14"/>
  <c r="I8" i="13"/>
  <c r="C11" i="13"/>
  <c r="C12" i="14"/>
  <c r="C10" i="14"/>
  <c r="C9" i="13"/>
  <c r="G8" i="13"/>
  <c r="G9" i="14"/>
  <c r="G18" i="14"/>
  <c r="G21" i="13"/>
  <c r="E20" i="14"/>
  <c r="E26" i="13"/>
  <c r="E18" i="14"/>
  <c r="E21" i="13"/>
  <c r="I13" i="14"/>
  <c r="I13" i="13"/>
  <c r="I22" i="13"/>
  <c r="I19" i="14"/>
  <c r="D14" i="14"/>
  <c r="D14" i="13"/>
  <c r="E10" i="13"/>
  <c r="E11" i="14"/>
  <c r="E15" i="14"/>
  <c r="E15" i="13"/>
  <c r="F21" i="13"/>
  <c r="F18" i="14"/>
  <c r="H11" i="14"/>
  <c r="H10" i="13"/>
  <c r="D13" i="14"/>
  <c r="D13" i="13"/>
  <c r="E24" i="14" l="1"/>
  <c r="I83" i="13"/>
  <c r="H83" i="13"/>
  <c r="H24" i="14"/>
  <c r="F83" i="13"/>
  <c r="I24" i="14"/>
  <c r="F24" i="14"/>
  <c r="C24" i="14"/>
  <c r="G24" i="14"/>
  <c r="C83" i="13"/>
  <c r="G83" i="13"/>
  <c r="D83" i="13"/>
  <c r="D24" i="14"/>
  <c r="E8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Angelo Campos</author>
  </authors>
  <commentList>
    <comment ref="H19" authorId="0" shapeId="0" xr:uid="{430F8743-D935-4BE5-93CB-89FA73289D23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Ajustado para zero. Valor do branco maior do que o filtro com partículas.</t>
        </r>
      </text>
    </comment>
  </commentList>
</comments>
</file>

<file path=xl/sharedStrings.xml><?xml version="1.0" encoding="utf-8"?>
<sst xmlns="http://schemas.openxmlformats.org/spreadsheetml/2006/main" count="884" uniqueCount="140">
  <si>
    <t>Date:</t>
  </si>
  <si>
    <t>Run:</t>
  </si>
  <si>
    <t>Job:</t>
  </si>
  <si>
    <t>7580-21</t>
  </si>
  <si>
    <t>Name:</t>
  </si>
  <si>
    <t>EcoSoft</t>
  </si>
  <si>
    <t>Project:</t>
  </si>
  <si>
    <t>Marcela Curbani</t>
  </si>
  <si>
    <t>Target:</t>
  </si>
  <si>
    <t>Element</t>
  </si>
  <si>
    <t>Energy</t>
  </si>
  <si>
    <t>Det. Limit</t>
  </si>
  <si>
    <t>Name</t>
  </si>
  <si>
    <t>(keV)</t>
  </si>
  <si>
    <t>95% Conf.</t>
  </si>
  <si>
    <t>Sodium</t>
  </si>
  <si>
    <t>Magnesium</t>
  </si>
  <si>
    <t>Aluminium</t>
  </si>
  <si>
    <t>Silicon</t>
  </si>
  <si>
    <t>P</t>
  </si>
  <si>
    <t>Sulphur</t>
  </si>
  <si>
    <t>Chlorine</t>
  </si>
  <si>
    <t>Potassium</t>
  </si>
  <si>
    <t>Calcium</t>
  </si>
  <si>
    <t>Sc</t>
  </si>
  <si>
    <t>Titanium</t>
  </si>
  <si>
    <t>Va</t>
  </si>
  <si>
    <t>Cr</t>
  </si>
  <si>
    <t>Manganese</t>
  </si>
  <si>
    <t>Iron</t>
  </si>
  <si>
    <t>Co</t>
  </si>
  <si>
    <t>Ni</t>
  </si>
  <si>
    <t>Cu</t>
  </si>
  <si>
    <t>Zinc</t>
  </si>
  <si>
    <t>Ga</t>
  </si>
  <si>
    <t>Ge</t>
  </si>
  <si>
    <t>As</t>
  </si>
  <si>
    <t>Se</t>
  </si>
  <si>
    <t>Br</t>
  </si>
  <si>
    <t>Rb</t>
  </si>
  <si>
    <t>Sr</t>
  </si>
  <si>
    <t>Y</t>
  </si>
  <si>
    <t>Zr</t>
  </si>
  <si>
    <t>Nb</t>
  </si>
  <si>
    <t>Mo</t>
  </si>
  <si>
    <t>Tc</t>
  </si>
  <si>
    <t>Ru</t>
  </si>
  <si>
    <t>Rh</t>
  </si>
  <si>
    <t>Pd</t>
  </si>
  <si>
    <t>Ag</t>
  </si>
  <si>
    <t>Cd</t>
  </si>
  <si>
    <t>In</t>
  </si>
  <si>
    <t>Sn</t>
  </si>
  <si>
    <t>Sb</t>
  </si>
  <si>
    <t>Te</t>
  </si>
  <si>
    <t>I</t>
  </si>
  <si>
    <t>Cs</t>
  </si>
  <si>
    <t>Ba</t>
  </si>
  <si>
    <t>La</t>
  </si>
  <si>
    <t>Ce</t>
  </si>
  <si>
    <t>Pr</t>
  </si>
  <si>
    <t>Nd</t>
  </si>
  <si>
    <t>Pm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</si>
  <si>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</si>
  <si>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</si>
  <si>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</si>
  <si>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</si>
  <si>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</si>
  <si>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</si>
  <si>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</si>
  <si>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</si>
  <si>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</si>
  <si>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</si>
  <si>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</si>
  <si>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</si>
  <si>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</si>
  <si>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Re</t>
  </si>
  <si>
    <t>Os</t>
  </si>
  <si>
    <t>Ir</t>
  </si>
  <si>
    <t>Pt</t>
  </si>
  <si>
    <t>Au</t>
  </si>
  <si>
    <t>Hg</t>
  </si>
  <si>
    <t>Tl</t>
  </si>
  <si>
    <t>Pb</t>
  </si>
  <si>
    <t>Bi</t>
  </si>
  <si>
    <t>Th</t>
  </si>
  <si>
    <t>U</t>
  </si>
  <si>
    <t>Mg</t>
  </si>
  <si>
    <t>C38</t>
  </si>
  <si>
    <t>C39</t>
  </si>
  <si>
    <t>C40</t>
  </si>
  <si>
    <t>Ti</t>
  </si>
  <si>
    <t>C41</t>
  </si>
  <si>
    <t>C42</t>
  </si>
  <si>
    <t>C43</t>
  </si>
  <si>
    <t>C44</t>
  </si>
  <si>
    <r>
      <t>Mass (</t>
    </r>
    <r>
      <rPr>
        <sz val="8"/>
        <rFont val="Symbol"/>
        <family val="1"/>
        <charset val="2"/>
      </rPr>
      <t>m</t>
    </r>
    <r>
      <rPr>
        <sz val="8"/>
        <rFont val="Times New Roman"/>
        <family val="1"/>
      </rPr>
      <t>g/cm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>)</t>
    </r>
  </si>
  <si>
    <r>
      <t>Error (</t>
    </r>
    <r>
      <rPr>
        <sz val="8"/>
        <rFont val="Symbol"/>
        <family val="1"/>
        <charset val="2"/>
      </rPr>
      <t>m</t>
    </r>
    <r>
      <rPr>
        <sz val="8"/>
        <rFont val="Times New Roman"/>
        <family val="1"/>
      </rPr>
      <t>g/cm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>)</t>
    </r>
  </si>
  <si>
    <r>
      <t>Filter Area (cm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>)</t>
    </r>
  </si>
  <si>
    <r>
      <t>Total Mass (</t>
    </r>
    <r>
      <rPr>
        <sz val="8"/>
        <rFont val="Symbol"/>
        <family val="1"/>
        <charset val="2"/>
      </rPr>
      <t>m</t>
    </r>
    <r>
      <rPr>
        <sz val="8"/>
        <rFont val="Times New Roman"/>
        <family val="1"/>
      </rPr>
      <t>g)</t>
    </r>
  </si>
  <si>
    <t>7335-21</t>
  </si>
  <si>
    <t>Cellulose Blank</t>
  </si>
  <si>
    <t>Na</t>
  </si>
  <si>
    <t>Al</t>
  </si>
  <si>
    <t>Si</t>
  </si>
  <si>
    <t>K</t>
  </si>
  <si>
    <t>V</t>
  </si>
  <si>
    <t>Mn</t>
  </si>
  <si>
    <t>Zn</t>
  </si>
  <si>
    <t>Descrição</t>
  </si>
  <si>
    <t>Estação</t>
  </si>
  <si>
    <t>Barra Longa Centro</t>
  </si>
  <si>
    <t>Período de Coleta</t>
  </si>
  <si>
    <t>Massa Gravimétrico (mg)</t>
  </si>
  <si>
    <t>Branco</t>
  </si>
  <si>
    <t>Celulose</t>
  </si>
  <si>
    <t>Fração PM</t>
  </si>
  <si>
    <t>PM10</t>
  </si>
  <si>
    <t>Área da marca de PM no filtro (cm²)</t>
  </si>
  <si>
    <t>Branco (µg)</t>
  </si>
  <si>
    <t>Total - Branco (µg)</t>
  </si>
  <si>
    <t>Proporção (%)</t>
  </si>
  <si>
    <t>Filtro de Celulose 38</t>
  </si>
  <si>
    <t>Filtro de Celulose 39</t>
  </si>
  <si>
    <t>Filtro de Celulose 44</t>
  </si>
  <si>
    <t>Filtro de Celulose 40</t>
  </si>
  <si>
    <t>Filtro de Celulose 41</t>
  </si>
  <si>
    <t>Filtro de Celulose 42</t>
  </si>
  <si>
    <t>Filtro de Celulose 43</t>
  </si>
  <si>
    <t>Paracatu</t>
  </si>
  <si>
    <t>Volta da Capela</t>
  </si>
  <si>
    <t>Novo Soberbo</t>
  </si>
  <si>
    <t>Santana do Deserto</t>
  </si>
  <si>
    <t>Rio Doce</t>
  </si>
  <si>
    <t>Gesteira</t>
  </si>
  <si>
    <t>Total Identificado PIXE (%)</t>
  </si>
  <si>
    <t>Cl</t>
  </si>
  <si>
    <t>Ca</t>
  </si>
  <si>
    <t>Fe</t>
  </si>
  <si>
    <t>Amostra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</si>
</sst>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0000"/>
    <numFmt numFmtId="167" formatCode="0.000000"/>
  </numFmts>
  <fonts count="8" x14ac:knownFonts="1">
    <font>
      <sz val="10"/>
      <name val="Arial"/>
    </font>
    <font>
      <sz val="8"/>
      <name val="Times New Roman"/>
      <family val="1"/>
    </font>
    <font>
      <sz val="8"/>
      <name val="Symbol"/>
      <family val="1"/>
      <charset val="2"/>
    </font>
    <font>
      <vertAlign val="superscript"/>
      <sz val="8"/>
      <name val="Times New Roman"/>
      <family val="1"/>
    </font>
    <font>
      <sz val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16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165" fontId="1" fillId="0" borderId="0" xfId="0" applyNumberFormat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right"/>
    </xf>
    <xf numFmtId="14" fontId="1" fillId="0" borderId="0" xfId="1" applyNumberFormat="1" applyFont="1" applyAlignment="1">
      <alignment horizontal="left"/>
    </xf>
    <xf numFmtId="49" fontId="1" fillId="0" borderId="0" xfId="1" applyNumberFormat="1" applyFont="1" applyAlignment="1">
      <alignment horizontal="center"/>
    </xf>
    <xf numFmtId="164" fontId="1" fillId="0" borderId="0" xfId="1" applyNumberFormat="1" applyFont="1" applyAlignment="1">
      <alignment horizontal="center"/>
    </xf>
    <xf numFmtId="0" fontId="1" fillId="0" borderId="0" xfId="1" applyFont="1"/>
    <xf numFmtId="49" fontId="1" fillId="0" borderId="0" xfId="1" applyNumberFormat="1" applyFont="1" applyAlignment="1">
      <alignment horizontal="left"/>
    </xf>
    <xf numFmtId="164" fontId="1" fillId="0" borderId="0" xfId="1" applyNumberFormat="1" applyFont="1" applyAlignment="1">
      <alignment horizontal="right"/>
    </xf>
    <xf numFmtId="0" fontId="1" fillId="0" borderId="1" xfId="1" applyFont="1" applyBorder="1" applyAlignment="1">
      <alignment horizontal="left"/>
    </xf>
    <xf numFmtId="0" fontId="1" fillId="0" borderId="1" xfId="1" applyFont="1" applyBorder="1" applyAlignment="1">
      <alignment horizontal="right"/>
    </xf>
    <xf numFmtId="164" fontId="1" fillId="0" borderId="1" xfId="1" applyNumberFormat="1" applyFont="1" applyBorder="1" applyAlignment="1">
      <alignment horizontal="right"/>
    </xf>
    <xf numFmtId="164" fontId="1" fillId="0" borderId="1" xfId="1" applyNumberFormat="1" applyFont="1" applyBorder="1" applyAlignment="1">
      <alignment horizontal="center"/>
    </xf>
    <xf numFmtId="0" fontId="1" fillId="0" borderId="1" xfId="1" applyFont="1" applyBorder="1"/>
    <xf numFmtId="165" fontId="1" fillId="0" borderId="0" xfId="1" applyNumberFormat="1" applyFont="1" applyAlignment="1">
      <alignment horizontal="right"/>
    </xf>
    <xf numFmtId="164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166" fontId="1" fillId="0" borderId="0" xfId="1" applyNumberFormat="1" applyFont="1"/>
    <xf numFmtId="164" fontId="1" fillId="0" borderId="0" xfId="1" applyNumberFormat="1" applyFont="1"/>
    <xf numFmtId="164" fontId="1" fillId="3" borderId="0" xfId="0" applyNumberFormat="1" applyFont="1" applyFill="1"/>
    <xf numFmtId="0" fontId="7" fillId="0" borderId="0" xfId="0" applyFont="1"/>
    <xf numFmtId="49" fontId="7" fillId="0" borderId="0" xfId="0" applyNumberFormat="1" applyFont="1"/>
    <xf numFmtId="164" fontId="7" fillId="0" borderId="0" xfId="0" applyNumberFormat="1" applyFont="1"/>
    <xf numFmtId="167" fontId="1" fillId="0" borderId="0" xfId="0" applyNumberFormat="1" applyFont="1" applyAlignment="1">
      <alignment horizontal="left"/>
    </xf>
    <xf numFmtId="14" fontId="1" fillId="2" borderId="2" xfId="1" applyNumberFormat="1" applyFont="1" applyFill="1" applyBorder="1"/>
    <xf numFmtId="0" fontId="1" fillId="2" borderId="2" xfId="1" applyFont="1" applyFill="1" applyBorder="1"/>
    <xf numFmtId="14" fontId="7" fillId="0" borderId="0" xfId="0" applyNumberFormat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Gráfico!$C$8</c:f>
              <c:strCache>
                <c:ptCount val="1"/>
                <c:pt idx="0">
                  <c:v>C38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Gráfico!$B$9:$B$20</c:f>
              <c:strCache>
                <c:ptCount val="1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Si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Mn</c:v>
                </c:pt>
                <c:pt idx="10">
                  <c:v>Fe</c:v>
                </c:pt>
                <c:pt idx="11">
                  <c:v>Zn</c:v>
                </c:pt>
              </c:strCache>
            </c:strRef>
          </c:cat>
          <c:val>
            <c:numRef>
              <c:f>Gráfico!$C$9:$C$20</c:f>
              <c:numCache>
                <c:formatCode>0.0000</c:formatCode>
                <c:ptCount val="12"/>
                <c:pt idx="0">
                  <c:v>0.98315052631579014</c:v>
                </c:pt>
                <c:pt idx="1">
                  <c:v>0.39301231578947393</c:v>
                </c:pt>
                <c:pt idx="2">
                  <c:v>6.8022315789473726</c:v>
                </c:pt>
                <c:pt idx="3">
                  <c:v>8.8746315789473726</c:v>
                </c:pt>
                <c:pt idx="4">
                  <c:v>3.1143511578947387</c:v>
                </c:pt>
                <c:pt idx="5">
                  <c:v>0.26009115789473708</c:v>
                </c:pt>
                <c:pt idx="6">
                  <c:v>2.4923336842105281</c:v>
                </c:pt>
                <c:pt idx="7">
                  <c:v>4.2732590526315812</c:v>
                </c:pt>
                <c:pt idx="8">
                  <c:v>0.36381031578947393</c:v>
                </c:pt>
                <c:pt idx="9">
                  <c:v>0.11893989473684217</c:v>
                </c:pt>
                <c:pt idx="10">
                  <c:v>7.6375674315789528</c:v>
                </c:pt>
                <c:pt idx="11">
                  <c:v>6.0387157894736886E-2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71-41CA-B6AB-F97E71A442F1}"/>
            </c:ext>
          </c:extLst>
        </c:ser>
        <c:ser>
          <c:idx val="1"/>
          <c:order val="1"/>
          <c:tx>
            <c:strRef>
              <c:f>Gráfico!$D$8</c:f>
              <c:strCache>
                <c:ptCount val="1"/>
                <c:pt idx="0">
                  <c:v>C39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Gráfico!$B$9:$B$20</c:f>
              <c:strCache>
                <c:ptCount val="1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Si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Mn</c:v>
                </c:pt>
                <c:pt idx="10">
                  <c:v>Fe</c:v>
                </c:pt>
                <c:pt idx="11">
                  <c:v>Zn</c:v>
                </c:pt>
              </c:strCache>
            </c:strRef>
          </c:cat>
          <c:val>
            <c:numRef>
              <c:f>Gráfico!$D$9:$D$20</c:f>
              <c:numCache>
                <c:formatCode>0.0000</c:formatCode>
                <c:ptCount val="12"/>
                <c:pt idx="0">
                  <c:v>2.001808436724573</c:v>
                </c:pt>
                <c:pt idx="1">
                  <c:v>0.48984000000000177</c:v>
                </c:pt>
                <c:pt idx="2">
                  <c:v>7.4340863523573466</c:v>
                </c:pt>
                <c:pt idx="3">
                  <c:v>8.9085617866005293</c:v>
                </c:pt>
                <c:pt idx="4">
                  <c:v>6.0798503225806675</c:v>
                </c:pt>
                <c:pt idx="5">
                  <c:v>0</c:v>
                </c:pt>
                <c:pt idx="6">
                  <c:v>3.1303384615384728</c:v>
                </c:pt>
                <c:pt idx="7">
                  <c:v>1.5605877915632811</c:v>
                </c:pt>
                <c:pt idx="8">
                  <c:v>0.39493875930521233</c:v>
                </c:pt>
                <c:pt idx="9">
                  <c:v>7.3284327543424593E-2</c:v>
                </c:pt>
                <c:pt idx="10">
                  <c:v>7.6461976377171501</c:v>
                </c:pt>
                <c:pt idx="11">
                  <c:v>9.5181736972705058E-2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71-41CA-B6AB-F97E71A442F1}"/>
            </c:ext>
          </c:extLst>
        </c:ser>
        <c:ser>
          <c:idx val="2"/>
          <c:order val="2"/>
          <c:tx>
            <c:strRef>
              <c:f>Gráfico!$E$8</c:f>
              <c:strCache>
                <c:ptCount val="1"/>
                <c:pt idx="0">
                  <c:v>C40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Gráfico!$B$9:$B$20</c:f>
              <c:strCache>
                <c:ptCount val="1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Si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Mn</c:v>
                </c:pt>
                <c:pt idx="10">
                  <c:v>Fe</c:v>
                </c:pt>
                <c:pt idx="11">
                  <c:v>Zn</c:v>
                </c:pt>
              </c:strCache>
            </c:strRef>
          </c:cat>
          <c:val>
            <c:numRef>
              <c:f>Gráfico!$E$9:$E$20</c:f>
              <c:numCache>
                <c:formatCode>0.0000</c:formatCode>
                <c:ptCount val="12"/>
                <c:pt idx="0">
                  <c:v>0.48213447852760966</c:v>
                </c:pt>
                <c:pt idx="1">
                  <c:v>0</c:v>
                </c:pt>
                <c:pt idx="2">
                  <c:v>1.9595141104294571</c:v>
                </c:pt>
                <c:pt idx="3">
                  <c:v>2.4280098159509316</c:v>
                </c:pt>
                <c:pt idx="4">
                  <c:v>2.0747887116564514</c:v>
                </c:pt>
                <c:pt idx="5">
                  <c:v>0.10017177914110476</c:v>
                </c:pt>
                <c:pt idx="6">
                  <c:v>1.178944785276079</c:v>
                </c:pt>
                <c:pt idx="7">
                  <c:v>0.3676304294478544</c:v>
                </c:pt>
                <c:pt idx="8">
                  <c:v>0</c:v>
                </c:pt>
                <c:pt idx="9">
                  <c:v>3.9760490797546198E-2</c:v>
                </c:pt>
                <c:pt idx="10">
                  <c:v>1.5147976441717861</c:v>
                </c:pt>
                <c:pt idx="11">
                  <c:v>4.8174920245398996E-2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71-41CA-B6AB-F97E71A442F1}"/>
            </c:ext>
          </c:extLst>
        </c:ser>
        <c:ser>
          <c:idx val="3"/>
          <c:order val="3"/>
          <c:tx>
            <c:strRef>
              <c:f>Gráfico!$F$8</c:f>
              <c:strCache>
                <c:ptCount val="1"/>
                <c:pt idx="0">
                  <c:v>C41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Gráfico!$B$9:$B$20</c:f>
              <c:strCache>
                <c:ptCount val="1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Si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Mn</c:v>
                </c:pt>
                <c:pt idx="10">
                  <c:v>Fe</c:v>
                </c:pt>
                <c:pt idx="11">
                  <c:v>Zn</c:v>
                </c:pt>
              </c:strCache>
            </c:strRef>
          </c:cat>
          <c:val>
            <c:numRef>
              <c:f>Gráfico!$F$9:$F$20</c:f>
              <c:numCache>
                <c:formatCode>0.0000</c:formatCode>
                <c:ptCount val="12"/>
                <c:pt idx="0">
                  <c:v>3.3369775609756043</c:v>
                </c:pt>
                <c:pt idx="1">
                  <c:v>0.69753951219512078</c:v>
                </c:pt>
                <c:pt idx="2">
                  <c:v>11.000721951219495</c:v>
                </c:pt>
                <c:pt idx="3">
                  <c:v>12.682536585365831</c:v>
                </c:pt>
                <c:pt idx="4">
                  <c:v>6.6634782439024276</c:v>
                </c:pt>
                <c:pt idx="5">
                  <c:v>0.22580429268292648</c:v>
                </c:pt>
                <c:pt idx="6">
                  <c:v>4.6879434146341383</c:v>
                </c:pt>
                <c:pt idx="7">
                  <c:v>2.3022479999999961</c:v>
                </c:pt>
                <c:pt idx="8">
                  <c:v>0.87647356097560825</c:v>
                </c:pt>
                <c:pt idx="9">
                  <c:v>0.1870214634146338</c:v>
                </c:pt>
                <c:pt idx="10">
                  <c:v>9.4796079219512048</c:v>
                </c:pt>
                <c:pt idx="11">
                  <c:v>0.13886458536585344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71-41CA-B6AB-F97E71A442F1}"/>
            </c:ext>
          </c:extLst>
        </c:ser>
        <c:ser>
          <c:idx val="4"/>
          <c:order val="4"/>
          <c:tx>
            <c:strRef>
              <c:f>Gráfico!$G$8</c:f>
              <c:strCache>
                <c:ptCount val="1"/>
                <c:pt idx="0">
                  <c:v>C42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Gráfico!$B$9:$B$20</c:f>
              <c:strCache>
                <c:ptCount val="1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Si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Mn</c:v>
                </c:pt>
                <c:pt idx="10">
                  <c:v>Fe</c:v>
                </c:pt>
                <c:pt idx="11">
                  <c:v>Zn</c:v>
                </c:pt>
              </c:strCache>
            </c:strRef>
          </c:cat>
          <c:val>
            <c:numRef>
              <c:f>Gráfico!$G$9:$G$20</c:f>
              <c:numCache>
                <c:formatCode>0.0000</c:formatCode>
                <c:ptCount val="12"/>
                <c:pt idx="0">
                  <c:v>2.1855819209039455</c:v>
                </c:pt>
                <c:pt idx="1">
                  <c:v>0.80185310734462933</c:v>
                </c:pt>
                <c:pt idx="2">
                  <c:v>11.602033898305036</c:v>
                </c:pt>
                <c:pt idx="3">
                  <c:v>13.368949152542317</c:v>
                </c:pt>
                <c:pt idx="4">
                  <c:v>5.4551557062146667</c:v>
                </c:pt>
                <c:pt idx="5">
                  <c:v>9.9557514124293381E-2</c:v>
                </c:pt>
                <c:pt idx="6">
                  <c:v>3.6345943502824705</c:v>
                </c:pt>
                <c:pt idx="7">
                  <c:v>2.2055218079095953</c:v>
                </c:pt>
                <c:pt idx="8">
                  <c:v>0.75785762711864091</c:v>
                </c:pt>
                <c:pt idx="9">
                  <c:v>0.16547977401129874</c:v>
                </c:pt>
                <c:pt idx="10">
                  <c:v>10.732669016949107</c:v>
                </c:pt>
                <c:pt idx="11">
                  <c:v>0.14433355932203329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71-41CA-B6AB-F97E71A442F1}"/>
            </c:ext>
          </c:extLst>
        </c:ser>
        <c:ser>
          <c:idx val="5"/>
          <c:order val="5"/>
          <c:tx>
            <c:strRef>
              <c:f>Gráfico!$H$8</c:f>
              <c:strCache>
                <c:ptCount val="1"/>
                <c:pt idx="0">
                  <c:v>C43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Gráfico!$B$9:$B$20</c:f>
              <c:strCache>
                <c:ptCount val="1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Si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Mn</c:v>
                </c:pt>
                <c:pt idx="10">
                  <c:v>Fe</c:v>
                </c:pt>
                <c:pt idx="11">
                  <c:v>Zn</c:v>
                </c:pt>
              </c:strCache>
            </c:strRef>
          </c:cat>
          <c:val>
            <c:numRef>
              <c:f>Gráfico!$H$9:$H$20</c:f>
              <c:numCache>
                <c:formatCode>0.0000</c:formatCode>
                <c:ptCount val="12"/>
                <c:pt idx="0">
                  <c:v>0.99170553191489752</c:v>
                </c:pt>
                <c:pt idx="1">
                  <c:v>0</c:v>
                </c:pt>
                <c:pt idx="2">
                  <c:v>7.5632578723404542</c:v>
                </c:pt>
                <c:pt idx="3">
                  <c:v>9.1554382978723758</c:v>
                </c:pt>
                <c:pt idx="4">
                  <c:v>2.9042461276595857</c:v>
                </c:pt>
                <c:pt idx="5">
                  <c:v>0.20996578723404338</c:v>
                </c:pt>
                <c:pt idx="6">
                  <c:v>1.8984306382978795</c:v>
                </c:pt>
                <c:pt idx="7">
                  <c:v>3.090641872340437</c:v>
                </c:pt>
                <c:pt idx="8">
                  <c:v>0.42209617021276757</c:v>
                </c:pt>
                <c:pt idx="9">
                  <c:v>8.3296851063830113E-2</c:v>
                </c:pt>
                <c:pt idx="10">
                  <c:v>6.7654520170213033</c:v>
                </c:pt>
                <c:pt idx="11">
                  <c:v>6.5739574468085357E-2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71-41CA-B6AB-F97E71A442F1}"/>
            </c:ext>
          </c:extLst>
        </c:ser>
        <c:ser>
          <c:idx val="6"/>
          <c:order val="6"/>
          <c:tx>
            <c:strRef>
              <c:f>Gráfico!$I$8</c:f>
              <c:strCache>
                <c:ptCount val="1"/>
                <c:pt idx="0">
                  <c:v>C44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Gráfico!$B$9:$B$20</c:f>
              <c:strCache>
                <c:ptCount val="1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Si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Mn</c:v>
                </c:pt>
                <c:pt idx="10">
                  <c:v>Fe</c:v>
                </c:pt>
                <c:pt idx="11">
                  <c:v>Zn</c:v>
                </c:pt>
              </c:strCache>
            </c:strRef>
          </c:cat>
          <c:val>
            <c:numRef>
              <c:f>Gráfico!$I$9:$I$20</c:f>
              <c:numCache>
                <c:formatCode>0.0000</c:formatCode>
                <c:ptCount val="12"/>
                <c:pt idx="0">
                  <c:v>1.4458604651162663</c:v>
                </c:pt>
                <c:pt idx="1">
                  <c:v>0</c:v>
                </c:pt>
                <c:pt idx="2">
                  <c:v>7.3194338870431244</c:v>
                </c:pt>
                <c:pt idx="3">
                  <c:v>6.9776850498338243</c:v>
                </c:pt>
                <c:pt idx="4">
                  <c:v>3.7061597342192361</c:v>
                </c:pt>
                <c:pt idx="5">
                  <c:v>8.7377541528238456E-2</c:v>
                </c:pt>
                <c:pt idx="6">
                  <c:v>2.3872345514949953</c:v>
                </c:pt>
                <c:pt idx="7">
                  <c:v>1.6149823255813811</c:v>
                </c:pt>
                <c:pt idx="8">
                  <c:v>0.53528132890364977</c:v>
                </c:pt>
                <c:pt idx="9">
                  <c:v>9.5451827242524059E-2</c:v>
                </c:pt>
                <c:pt idx="10">
                  <c:v>7.1377436810630588</c:v>
                </c:pt>
                <c:pt idx="11">
                  <c:v>9.1871601328902833E-2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71-41CA-B6AB-F97E71A44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2342088"/>
        <c:axId val="391817000"/>
      </c:barChart>
      <c:catAx>
        <c:axId val="392342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1817000"/>
        <c:crosses val="autoZero"/>
        <c:auto val="1"/>
        <c:lblAlgn val="ctr"/>
        <c:lblOffset val="100"/>
        <c:noMultiLvlLbl val="0"/>
      </c:catAx>
      <c:valAx>
        <c:axId val="391817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2342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1190624</xdr:colOff>
      <xdr:row>24</xdr:row>
      <xdr:rowOff>142874</xdr:rowOff>
    </xdr:from>
    <xdr:to>
      <xdr:col>8</xdr:col>
      <xdr:colOff>1162049</xdr:colOff>
      <xdr:row>49</xdr:row>
      <xdr:rowOff>142874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414C6BA-76E8-4AB4-975C-5C90530373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Renova/MG/PRJ1701572_Gesta%20da%20Qualidade%20do%20Ar%20Barragem%20Fundao/Controle%20Filtros/Filtros%20Ren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</sheetNames>
    <sheetDataSet>
      <sheetData sheetId="0">
        <row r="79">
          <cell r="N79" t="str">
            <v>11/06/2021 a 09/08/2021</v>
          </cell>
          <cell r="P79">
            <v>2.5333333333333319</v>
          </cell>
        </row>
        <row r="81">
          <cell r="N81" t="str">
            <v>15/06/2021 a 09/08/2021</v>
          </cell>
          <cell r="P81">
            <v>1.3433333333333284</v>
          </cell>
        </row>
        <row r="83">
          <cell r="N83" t="str">
            <v>14/06/2021 a 02/08/2021</v>
          </cell>
          <cell r="P83">
            <v>1.6299999999999926</v>
          </cell>
        </row>
        <row r="85">
          <cell r="N85" t="str">
            <v>14/06/2021 a 11/08/2021</v>
          </cell>
          <cell r="P85">
            <v>1.3666666666666689</v>
          </cell>
        </row>
        <row r="87">
          <cell r="N87" t="str">
            <v>14/06/2021 a 14/08/2021</v>
          </cell>
          <cell r="P87">
            <v>1.7700000000000076</v>
          </cell>
        </row>
        <row r="89">
          <cell r="N89" t="str">
            <v>15/06/2021 a 09/08/2021</v>
          </cell>
          <cell r="P89">
            <v>1.5666666666666607</v>
          </cell>
        </row>
        <row r="91">
          <cell r="N91" t="str">
            <v>01/07/2021 a 17/08/2021</v>
          </cell>
          <cell r="P91">
            <v>1.0033333333333423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AB8AA-7715-43DD-A6A3-3B4AC1A90BBD}">
  <dimension ref="A1:F100"/>
  <sheetViews>
    <sheetView zoomScaleNormal="100" workbookViewId="0">
      <selection activeCell="H33" sqref="H33"/>
    </sheetView>
  </sheetViews>
  <sheetFormatPr defaultRowHeight="11.25" x14ac:dyDescent="0.2"/>
  <cols>
    <col min="1" max="1" width="9.140625" style="20"/>
    <col min="2" max="2" width="9.140625" style="21"/>
    <col min="3" max="3" width="10.7109375" style="21" customWidth="1"/>
    <col min="4" max="4" width="11.42578125" style="23" customWidth="1"/>
    <col min="5" max="5" width="13.42578125" style="23" customWidth="1"/>
    <col min="6" max="6" width="10.7109375" style="24" customWidth="1"/>
    <col min="7" max="16384" width="9.140625" style="25"/>
  </cols>
  <sheetData>
    <row r="1" spans="1:6" x14ac:dyDescent="0.2">
      <c r="A1" s="20" t="s">
        <v>0</v>
      </c>
      <c r="C1" s="22"/>
      <c r="D1" s="22">
        <v>44351</v>
      </c>
    </row>
    <row r="2" spans="1:6" x14ac:dyDescent="0.2">
      <c r="A2" s="20" t="s">
        <v>1</v>
      </c>
      <c r="C2" s="20"/>
      <c r="D2" s="26">
        <v>252</v>
      </c>
    </row>
    <row r="3" spans="1:6" x14ac:dyDescent="0.2">
      <c r="A3" s="20" t="s">
        <v>2</v>
      </c>
      <c r="C3" s="20"/>
      <c r="D3" s="26" t="s">
        <v>100</v>
      </c>
    </row>
    <row r="4" spans="1:6" x14ac:dyDescent="0.2">
      <c r="A4" s="20" t="s">
        <v>4</v>
      </c>
      <c r="C4" s="20"/>
      <c r="D4" s="26" t="s">
        <v>5</v>
      </c>
    </row>
    <row r="5" spans="1:6" x14ac:dyDescent="0.2">
      <c r="A5" s="20" t="s">
        <v>6</v>
      </c>
      <c r="C5" s="20"/>
      <c r="D5" s="26" t="s">
        <v>7</v>
      </c>
    </row>
    <row r="6" spans="1:6" x14ac:dyDescent="0.2">
      <c r="A6" s="20" t="s">
        <v>8</v>
      </c>
      <c r="C6" s="20"/>
      <c r="D6" s="26" t="s">
        <v>101</v>
      </c>
    </row>
    <row r="8" spans="1:6" x14ac:dyDescent="0.2">
      <c r="C8" s="21" t="s">
        <v>96</v>
      </c>
      <c r="D8" s="23">
        <v>1.0593399999999999</v>
      </c>
      <c r="E8" s="23" t="s">
        <v>98</v>
      </c>
      <c r="F8" s="24">
        <v>1</v>
      </c>
    </row>
    <row r="9" spans="1:6" x14ac:dyDescent="0.2">
      <c r="C9" s="21" t="s">
        <v>97</v>
      </c>
      <c r="D9" s="23">
        <v>9.8500000000000004E-2</v>
      </c>
    </row>
    <row r="10" spans="1:6" x14ac:dyDescent="0.2">
      <c r="C10" s="27"/>
      <c r="D10" s="24"/>
      <c r="E10" s="24"/>
    </row>
    <row r="11" spans="1:6" x14ac:dyDescent="0.2">
      <c r="A11" s="20" t="s">
        <v>9</v>
      </c>
      <c r="B11" s="21" t="s">
        <v>10</v>
      </c>
      <c r="C11" s="27" t="s">
        <v>11</v>
      </c>
      <c r="D11" s="24" t="s">
        <v>96</v>
      </c>
      <c r="E11" s="24" t="s">
        <v>97</v>
      </c>
      <c r="F11" s="24" t="s">
        <v>99</v>
      </c>
    </row>
    <row r="12" spans="1:6" s="32" customFormat="1" x14ac:dyDescent="0.2">
      <c r="A12" s="28" t="s">
        <v>12</v>
      </c>
      <c r="B12" s="29" t="s">
        <v>13</v>
      </c>
      <c r="C12" s="30" t="s">
        <v>14</v>
      </c>
      <c r="D12" s="31"/>
      <c r="E12" s="31"/>
      <c r="F12" s="31"/>
    </row>
    <row r="13" spans="1:6" x14ac:dyDescent="0.2">
      <c r="A13" s="20" t="s">
        <v>102</v>
      </c>
      <c r="B13" s="33">
        <v>1.0409999999999999</v>
      </c>
      <c r="C13" s="27">
        <v>0.192</v>
      </c>
      <c r="D13" s="24"/>
      <c r="E13" s="24"/>
    </row>
    <row r="14" spans="1:6" x14ac:dyDescent="0.2">
      <c r="A14" s="20" t="s">
        <v>87</v>
      </c>
      <c r="B14" s="33">
        <v>1.254</v>
      </c>
      <c r="C14" s="27">
        <v>0.11899999999999999</v>
      </c>
      <c r="D14" s="24"/>
      <c r="E14" s="24"/>
    </row>
    <row r="15" spans="1:6" x14ac:dyDescent="0.2">
      <c r="A15" s="20" t="s">
        <v>103</v>
      </c>
      <c r="B15" s="33">
        <v>1.4870000000000001</v>
      </c>
      <c r="C15" s="27">
        <v>0.1</v>
      </c>
      <c r="D15" s="24"/>
      <c r="E15" s="24"/>
    </row>
    <row r="16" spans="1:6" x14ac:dyDescent="0.2">
      <c r="A16" s="20" t="s">
        <v>104</v>
      </c>
      <c r="B16" s="33">
        <v>1.74</v>
      </c>
      <c r="C16" s="27">
        <v>9.7000000000000003E-2</v>
      </c>
      <c r="D16" s="24"/>
      <c r="E16" s="24"/>
    </row>
    <row r="17" spans="1:6" x14ac:dyDescent="0.2">
      <c r="A17" s="20" t="s">
        <v>19</v>
      </c>
      <c r="B17" s="33">
        <v>2.0099999999999998</v>
      </c>
      <c r="C17" s="27">
        <v>0.14099999999999999</v>
      </c>
      <c r="D17" s="24"/>
      <c r="E17" s="24"/>
    </row>
    <row r="18" spans="1:6" x14ac:dyDescent="0.2">
      <c r="A18" s="20" t="s">
        <v>20</v>
      </c>
      <c r="B18" s="33">
        <v>2.3079999999999998</v>
      </c>
      <c r="C18" s="27">
        <v>8.5000000000000006E-2</v>
      </c>
      <c r="D18" s="24">
        <v>0.25740000000000002</v>
      </c>
      <c r="E18" s="24">
        <v>5.204628E-2</v>
      </c>
      <c r="F18" s="24">
        <v>0.25740000000000002</v>
      </c>
    </row>
    <row r="19" spans="1:6" x14ac:dyDescent="0.2">
      <c r="A19" s="20" t="s">
        <v>21</v>
      </c>
      <c r="B19" s="33">
        <v>2.6219999999999999</v>
      </c>
      <c r="C19" s="27">
        <v>6.6000000000000003E-2</v>
      </c>
      <c r="D19" s="24">
        <v>0.34589999999999999</v>
      </c>
      <c r="E19" s="24">
        <v>5.0881889999999999E-2</v>
      </c>
      <c r="F19" s="24">
        <v>0.34589999999999999</v>
      </c>
    </row>
    <row r="20" spans="1:6" x14ac:dyDescent="0.2">
      <c r="A20" s="20" t="s">
        <v>105</v>
      </c>
      <c r="B20" s="33">
        <v>3.3140000000000001</v>
      </c>
      <c r="C20" s="27">
        <v>0.05</v>
      </c>
      <c r="D20" s="24"/>
      <c r="E20" s="24"/>
    </row>
    <row r="21" spans="1:6" x14ac:dyDescent="0.2">
      <c r="A21" s="20" t="s">
        <v>23</v>
      </c>
      <c r="B21" s="33">
        <v>3.6920000000000002</v>
      </c>
      <c r="C21" s="27">
        <v>8.1000000000000003E-2</v>
      </c>
      <c r="D21" s="24">
        <v>0.38090000000000002</v>
      </c>
      <c r="E21" s="24">
        <v>6.3876929999999998E-2</v>
      </c>
      <c r="F21" s="24">
        <v>0.38090000000000002</v>
      </c>
    </row>
    <row r="22" spans="1:6" x14ac:dyDescent="0.2">
      <c r="A22" s="20" t="s">
        <v>24</v>
      </c>
      <c r="B22" s="33">
        <v>4.0910000000000002</v>
      </c>
      <c r="C22" s="27">
        <v>3.9E-2</v>
      </c>
      <c r="D22" s="24"/>
      <c r="E22" s="24"/>
    </row>
    <row r="23" spans="1:6" x14ac:dyDescent="0.2">
      <c r="A23" s="20" t="s">
        <v>91</v>
      </c>
      <c r="B23" s="33">
        <v>4.5110000000000001</v>
      </c>
      <c r="C23" s="27">
        <v>6.7000000000000004E-2</v>
      </c>
      <c r="D23" s="24"/>
      <c r="E23" s="24"/>
    </row>
    <row r="24" spans="1:6" x14ac:dyDescent="0.2">
      <c r="A24" s="20" t="s">
        <v>106</v>
      </c>
      <c r="B24" s="33">
        <v>4.952</v>
      </c>
      <c r="C24" s="27">
        <v>0.03</v>
      </c>
      <c r="D24" s="24"/>
      <c r="E24" s="24"/>
    </row>
    <row r="25" spans="1:6" x14ac:dyDescent="0.2">
      <c r="A25" s="20" t="s">
        <v>27</v>
      </c>
      <c r="B25" s="33">
        <v>5.415</v>
      </c>
      <c r="C25" s="27">
        <v>2.4E-2</v>
      </c>
      <c r="D25" s="24"/>
      <c r="E25" s="24"/>
    </row>
    <row r="26" spans="1:6" x14ac:dyDescent="0.2">
      <c r="A26" s="20" t="s">
        <v>107</v>
      </c>
      <c r="B26" s="33">
        <v>5.899</v>
      </c>
      <c r="C26" s="27">
        <v>2.3E-2</v>
      </c>
      <c r="D26" s="24"/>
      <c r="E26" s="24"/>
    </row>
    <row r="27" spans="1:6" x14ac:dyDescent="0.2">
      <c r="A27" s="20" t="s">
        <v>29</v>
      </c>
      <c r="B27" s="33">
        <v>6.4050000000000002</v>
      </c>
      <c r="C27" s="27">
        <v>2.3E-2</v>
      </c>
      <c r="D27" s="24">
        <v>7.5139999999999998E-2</v>
      </c>
      <c r="E27" s="24">
        <v>1.8183879999999999E-2</v>
      </c>
      <c r="F27" s="24">
        <v>7.5139999999999998E-2</v>
      </c>
    </row>
    <row r="28" spans="1:6" x14ac:dyDescent="0.2">
      <c r="A28" s="20" t="s">
        <v>30</v>
      </c>
      <c r="B28" s="33">
        <v>6.93</v>
      </c>
      <c r="C28" s="27">
        <v>1.2999999999999999E-2</v>
      </c>
      <c r="D28" s="24"/>
      <c r="E28" s="24"/>
    </row>
    <row r="29" spans="1:6" x14ac:dyDescent="0.2">
      <c r="A29" s="20" t="s">
        <v>31</v>
      </c>
      <c r="B29" s="33">
        <v>7.4779999999999998</v>
      </c>
      <c r="C29" s="27">
        <v>1E-3</v>
      </c>
      <c r="D29" s="24"/>
      <c r="E29" s="24"/>
    </row>
    <row r="30" spans="1:6" x14ac:dyDescent="0.2">
      <c r="A30" s="20" t="s">
        <v>32</v>
      </c>
      <c r="B30" s="33">
        <v>8.048</v>
      </c>
      <c r="C30" s="27">
        <v>8.9999999999999993E-3</v>
      </c>
      <c r="D30" s="24"/>
      <c r="E30" s="24"/>
    </row>
    <row r="31" spans="1:6" x14ac:dyDescent="0.2">
      <c r="A31" s="20" t="s">
        <v>108</v>
      </c>
      <c r="B31" s="33">
        <v>8.6389999999999993</v>
      </c>
      <c r="C31" s="27">
        <v>5.0000000000000001E-3</v>
      </c>
      <c r="D31" s="24"/>
      <c r="E31" s="24"/>
    </row>
    <row r="32" spans="1:6" x14ac:dyDescent="0.2">
      <c r="A32" s="20" t="s">
        <v>34</v>
      </c>
      <c r="B32" s="33">
        <v>9.25</v>
      </c>
      <c r="C32" s="27">
        <v>2E-3</v>
      </c>
      <c r="D32" s="24"/>
      <c r="E32" s="24"/>
    </row>
    <row r="33" spans="1:5" x14ac:dyDescent="0.2">
      <c r="A33" s="20" t="s">
        <v>35</v>
      </c>
      <c r="B33" s="33">
        <v>9.8870000000000005</v>
      </c>
      <c r="C33" s="27">
        <v>8.0000000000000002E-3</v>
      </c>
      <c r="D33" s="24"/>
      <c r="E33" s="24"/>
    </row>
    <row r="34" spans="1:5" x14ac:dyDescent="0.2">
      <c r="A34" s="20" t="s">
        <v>36</v>
      </c>
      <c r="B34" s="33">
        <v>10.544</v>
      </c>
      <c r="C34" s="27">
        <v>8.0000000000000002E-3</v>
      </c>
      <c r="D34" s="24"/>
      <c r="E34" s="24"/>
    </row>
    <row r="35" spans="1:5" x14ac:dyDescent="0.2">
      <c r="A35" s="20" t="s">
        <v>37</v>
      </c>
      <c r="B35" s="33">
        <v>11.222</v>
      </c>
      <c r="C35" s="27">
        <v>6.0000000000000001E-3</v>
      </c>
      <c r="D35" s="24"/>
      <c r="E35" s="24"/>
    </row>
    <row r="36" spans="1:5" x14ac:dyDescent="0.2">
      <c r="A36" s="20" t="s">
        <v>38</v>
      </c>
      <c r="B36" s="33">
        <v>11.923999999999999</v>
      </c>
      <c r="C36" s="27">
        <v>1.7000000000000001E-2</v>
      </c>
      <c r="D36" s="24"/>
      <c r="E36" s="24"/>
    </row>
    <row r="37" spans="1:5" x14ac:dyDescent="0.2">
      <c r="A37" s="20" t="s">
        <v>39</v>
      </c>
      <c r="B37" s="33">
        <v>13.395</v>
      </c>
      <c r="C37" s="27">
        <v>6.0000000000000001E-3</v>
      </c>
      <c r="D37" s="24"/>
      <c r="E37" s="24"/>
    </row>
    <row r="38" spans="1:5" x14ac:dyDescent="0.2">
      <c r="A38" s="20" t="s">
        <v>40</v>
      </c>
      <c r="B38" s="33">
        <v>14.164999999999999</v>
      </c>
      <c r="C38" s="27">
        <v>7.0000000000000001E-3</v>
      </c>
      <c r="D38" s="24"/>
      <c r="E38" s="24"/>
    </row>
    <row r="39" spans="1:5" x14ac:dyDescent="0.2">
      <c r="A39" s="20" t="s">
        <v>41</v>
      </c>
      <c r="B39" s="33">
        <v>14.959</v>
      </c>
      <c r="C39" s="27">
        <v>1.4999999999999999E-2</v>
      </c>
      <c r="D39" s="24"/>
      <c r="E39" s="24"/>
    </row>
    <row r="40" spans="1:5" x14ac:dyDescent="0.2">
      <c r="A40" s="20" t="s">
        <v>42</v>
      </c>
      <c r="B40" s="33">
        <v>15.775</v>
      </c>
      <c r="C40" s="27">
        <v>2.9000000000000001E-2</v>
      </c>
      <c r="D40" s="24"/>
      <c r="E40" s="24"/>
    </row>
    <row r="41" spans="1:5" x14ac:dyDescent="0.2">
      <c r="A41" s="20" t="s">
        <v>43</v>
      </c>
      <c r="B41" s="33">
        <v>16.614999999999998</v>
      </c>
      <c r="C41" s="27">
        <v>4.2000000000000003E-2</v>
      </c>
      <c r="D41" s="24"/>
      <c r="E41" s="24"/>
    </row>
    <row r="42" spans="1:5" x14ac:dyDescent="0.2">
      <c r="A42" s="20" t="s">
        <v>44</v>
      </c>
      <c r="B42" s="33">
        <v>17.48</v>
      </c>
      <c r="C42" s="27">
        <v>1.7999999999999999E-2</v>
      </c>
      <c r="D42" s="24"/>
      <c r="E42" s="24"/>
    </row>
    <row r="43" spans="1:5" x14ac:dyDescent="0.2">
      <c r="A43" s="20" t="s">
        <v>45</v>
      </c>
      <c r="B43" s="33">
        <v>18.367000000000001</v>
      </c>
      <c r="C43" s="27">
        <v>3.5999999999999997E-2</v>
      </c>
      <c r="D43" s="24"/>
      <c r="E43" s="24"/>
    </row>
    <row r="44" spans="1:5" x14ac:dyDescent="0.2">
      <c r="A44" s="20" t="s">
        <v>46</v>
      </c>
      <c r="B44" s="33">
        <v>19.279</v>
      </c>
      <c r="C44" s="27">
        <v>4.2999999999999997E-2</v>
      </c>
      <c r="D44" s="24"/>
      <c r="E44" s="24"/>
    </row>
    <row r="45" spans="1:5" x14ac:dyDescent="0.2">
      <c r="A45" s="20" t="s">
        <v>47</v>
      </c>
      <c r="B45" s="33">
        <v>20.216000000000001</v>
      </c>
      <c r="C45" s="27">
        <v>0.16300000000000001</v>
      </c>
      <c r="D45" s="24"/>
      <c r="E45" s="24"/>
    </row>
    <row r="46" spans="1:5" x14ac:dyDescent="0.2">
      <c r="A46" s="20" t="s">
        <v>48</v>
      </c>
      <c r="B46" s="33">
        <v>21.175999999999998</v>
      </c>
      <c r="C46" s="27">
        <v>0.13900000000000001</v>
      </c>
      <c r="D46" s="24"/>
      <c r="E46" s="24"/>
    </row>
    <row r="47" spans="1:5" x14ac:dyDescent="0.2">
      <c r="A47" s="20" t="s">
        <v>49</v>
      </c>
      <c r="B47" s="33">
        <v>2.984</v>
      </c>
      <c r="C47" s="27">
        <v>0.17199999999999999</v>
      </c>
      <c r="D47" s="24"/>
      <c r="E47" s="24"/>
    </row>
    <row r="48" spans="1:5" x14ac:dyDescent="0.2">
      <c r="A48" s="20" t="s">
        <v>50</v>
      </c>
      <c r="B48" s="33">
        <v>3.133</v>
      </c>
      <c r="C48" s="27">
        <v>0.159</v>
      </c>
      <c r="D48" s="24"/>
      <c r="E48" s="24"/>
    </row>
    <row r="49" spans="1:5" x14ac:dyDescent="0.2">
      <c r="A49" s="20" t="s">
        <v>51</v>
      </c>
      <c r="B49" s="33">
        <v>3.286</v>
      </c>
      <c r="C49" s="27">
        <v>0.20699999999999999</v>
      </c>
      <c r="D49" s="24"/>
      <c r="E49" s="24"/>
    </row>
    <row r="50" spans="1:5" x14ac:dyDescent="0.2">
      <c r="A50" s="20" t="s">
        <v>52</v>
      </c>
      <c r="B50" s="33">
        <v>3.444</v>
      </c>
      <c r="C50" s="27">
        <v>0.14399999999999999</v>
      </c>
      <c r="D50" s="24"/>
      <c r="E50" s="24"/>
    </row>
    <row r="51" spans="1:5" x14ac:dyDescent="0.2">
      <c r="A51" s="20" t="s">
        <v>53</v>
      </c>
      <c r="B51" s="33">
        <v>3.6040000000000001</v>
      </c>
      <c r="C51" s="27">
        <v>0.29399999999999998</v>
      </c>
      <c r="D51" s="24"/>
      <c r="E51" s="24"/>
    </row>
    <row r="52" spans="1:5" x14ac:dyDescent="0.2">
      <c r="A52" s="20" t="s">
        <v>54</v>
      </c>
      <c r="B52" s="33">
        <v>3.7679999999999998</v>
      </c>
      <c r="C52" s="27">
        <v>0.44600000000000001</v>
      </c>
      <c r="D52" s="24"/>
      <c r="E52" s="24"/>
    </row>
    <row r="53" spans="1:5" x14ac:dyDescent="0.2">
      <c r="A53" s="20" t="s">
        <v>55</v>
      </c>
      <c r="B53" s="33">
        <v>3.9369999999999998</v>
      </c>
      <c r="C53" s="27">
        <v>0.20799999999999999</v>
      </c>
      <c r="D53" s="24"/>
      <c r="E53" s="24"/>
    </row>
    <row r="54" spans="1:5" x14ac:dyDescent="0.2">
      <c r="A54" s="20" t="s">
        <v>56</v>
      </c>
      <c r="B54" s="33">
        <v>4.2880000000000003</v>
      </c>
      <c r="C54" s="27">
        <v>3.7999999999999999E-2</v>
      </c>
      <c r="D54" s="24"/>
      <c r="E54" s="24"/>
    </row>
    <row r="55" spans="1:5" x14ac:dyDescent="0.2">
      <c r="A55" s="20" t="s">
        <v>57</v>
      </c>
      <c r="B55" s="33">
        <v>4.4660000000000002</v>
      </c>
      <c r="C55" s="27">
        <v>0.16400000000000001</v>
      </c>
      <c r="D55" s="24"/>
      <c r="E55" s="24"/>
    </row>
    <row r="56" spans="1:5" x14ac:dyDescent="0.2">
      <c r="A56" s="20" t="s">
        <v>58</v>
      </c>
      <c r="B56" s="33">
        <v>4.6479999999999997</v>
      </c>
      <c r="C56" s="27">
        <v>8.3000000000000004E-2</v>
      </c>
      <c r="D56" s="24"/>
      <c r="E56" s="24"/>
    </row>
    <row r="57" spans="1:5" x14ac:dyDescent="0.2">
      <c r="A57" s="20" t="s">
        <v>59</v>
      </c>
      <c r="B57" s="33">
        <v>4.8410000000000002</v>
      </c>
      <c r="C57" s="27">
        <v>0.14799999999999999</v>
      </c>
      <c r="D57" s="24"/>
      <c r="E57" s="24"/>
    </row>
    <row r="58" spans="1:5" x14ac:dyDescent="0.2">
      <c r="A58" s="20" t="s">
        <v>60</v>
      </c>
      <c r="B58" s="33">
        <v>5.0339999999999998</v>
      </c>
      <c r="C58" s="27">
        <v>7.2999999999999995E-2</v>
      </c>
      <c r="D58" s="24"/>
      <c r="E58" s="24"/>
    </row>
    <row r="59" spans="1:5" x14ac:dyDescent="0.2">
      <c r="A59" s="20" t="s">
        <v>61</v>
      </c>
      <c r="B59" s="33">
        <v>5.23</v>
      </c>
      <c r="C59" s="27">
        <v>0.105</v>
      </c>
      <c r="D59" s="24"/>
      <c r="E59" s="24"/>
    </row>
    <row r="60" spans="1:5" x14ac:dyDescent="0.2">
      <c r="A60" s="20" t="s">
        <v>62</v>
      </c>
      <c r="B60" s="33">
        <v>5.431</v>
      </c>
      <c r="C60" s="27">
        <v>7.4999999999999997E-2</v>
      </c>
      <c r="D60" s="24"/>
      <c r="E60" s="24"/>
    </row>
    <row r="61" spans="1:5" x14ac:dyDescent="0.2">
      <c r="A61" s="20" t="s">
        <v>63</v>
      </c>
      <c r="B61" s="33">
        <v>5.6319999999999997</v>
      </c>
      <c r="C61" s="27">
        <v>5.6000000000000001E-2</v>
      </c>
      <c r="D61" s="24"/>
      <c r="E61" s="24"/>
    </row>
    <row r="62" spans="1:5" x14ac:dyDescent="0.2">
      <c r="A62" s="20" t="s">
        <v>64</v>
      </c>
      <c r="B62" s="33">
        <v>5.8410000000000002</v>
      </c>
      <c r="C62" s="27">
        <v>7.1999999999999995E-2</v>
      </c>
      <c r="D62" s="24"/>
      <c r="E62" s="24"/>
    </row>
    <row r="63" spans="1:5" x14ac:dyDescent="0.2">
      <c r="A63" s="20" t="s">
        <v>65</v>
      </c>
      <c r="B63" s="33">
        <v>6.05</v>
      </c>
      <c r="C63" s="27">
        <v>2.7E-2</v>
      </c>
      <c r="D63" s="24"/>
      <c r="E63" s="24"/>
    </row>
    <row r="64" spans="1:5" x14ac:dyDescent="0.2">
      <c r="A64" s="20" t="s">
        <v>66</v>
      </c>
      <c r="B64" s="33">
        <v>6.2709999999999999</v>
      </c>
      <c r="C64" s="27">
        <v>3.3000000000000002E-2</v>
      </c>
      <c r="D64" s="24"/>
      <c r="E64" s="24"/>
    </row>
    <row r="65" spans="1:5" x14ac:dyDescent="0.2">
      <c r="A65" s="20" t="s">
        <v>67</v>
      </c>
      <c r="B65" s="33">
        <v>6.492</v>
      </c>
      <c r="C65" s="27">
        <v>0.04</v>
      </c>
      <c r="D65" s="24"/>
      <c r="E65" s="24"/>
    </row>
    <row r="66" spans="1:5" x14ac:dyDescent="0.2">
      <c r="A66" s="20" t="s">
        <v>68</v>
      </c>
      <c r="B66" s="33">
        <v>6.7249999999999996</v>
      </c>
      <c r="C66" s="27">
        <v>2.1999999999999999E-2</v>
      </c>
      <c r="D66" s="24"/>
      <c r="E66" s="24"/>
    </row>
    <row r="67" spans="1:5" x14ac:dyDescent="0.2">
      <c r="A67" s="20" t="s">
        <v>69</v>
      </c>
      <c r="B67" s="33">
        <v>6.9450000000000003</v>
      </c>
      <c r="C67" s="27">
        <v>3.5000000000000003E-2</v>
      </c>
      <c r="D67" s="24"/>
      <c r="E67" s="24"/>
    </row>
    <row r="68" spans="1:5" x14ac:dyDescent="0.2">
      <c r="A68" s="20" t="s">
        <v>70</v>
      </c>
      <c r="B68" s="33">
        <v>7.1820000000000004</v>
      </c>
      <c r="C68" s="27">
        <v>0.02</v>
      </c>
      <c r="D68" s="24"/>
      <c r="E68" s="24"/>
    </row>
    <row r="69" spans="1:5" x14ac:dyDescent="0.2">
      <c r="A69" s="20" t="s">
        <v>71</v>
      </c>
      <c r="B69" s="33">
        <v>7.4160000000000004</v>
      </c>
      <c r="C69" s="27">
        <v>1.4999999999999999E-2</v>
      </c>
      <c r="D69" s="24"/>
      <c r="E69" s="24"/>
    </row>
    <row r="70" spans="1:5" x14ac:dyDescent="0.2">
      <c r="A70" s="20" t="s">
        <v>72</v>
      </c>
      <c r="B70" s="33">
        <v>7.6550000000000002</v>
      </c>
      <c r="C70" s="27">
        <v>1.7999999999999999E-2</v>
      </c>
      <c r="D70" s="24"/>
      <c r="E70" s="24"/>
    </row>
    <row r="71" spans="1:5" x14ac:dyDescent="0.2">
      <c r="A71" s="20" t="s">
        <v>73</v>
      </c>
      <c r="B71" s="33">
        <v>7.899</v>
      </c>
      <c r="C71" s="27">
        <v>1.7000000000000001E-2</v>
      </c>
      <c r="D71" s="24"/>
      <c r="E71" s="24"/>
    </row>
    <row r="72" spans="1:5" x14ac:dyDescent="0.2">
      <c r="A72" s="20" t="s">
        <v>74</v>
      </c>
      <c r="B72" s="33">
        <v>8.1489999999999991</v>
      </c>
      <c r="C72" s="27">
        <v>1.2999999999999999E-2</v>
      </c>
      <c r="D72" s="24"/>
      <c r="E72" s="24"/>
    </row>
    <row r="73" spans="1:5" x14ac:dyDescent="0.2">
      <c r="A73" s="20" t="s">
        <v>75</v>
      </c>
      <c r="B73" s="33">
        <v>8.3979999999999997</v>
      </c>
      <c r="C73" s="27">
        <v>5.0000000000000001E-3</v>
      </c>
      <c r="D73" s="24"/>
      <c r="E73" s="24"/>
    </row>
    <row r="74" spans="1:5" x14ac:dyDescent="0.2">
      <c r="A74" s="20" t="s">
        <v>76</v>
      </c>
      <c r="B74" s="33">
        <v>8.6519999999999992</v>
      </c>
      <c r="C74" s="27">
        <v>1.4999999999999999E-2</v>
      </c>
      <c r="D74" s="24"/>
      <c r="E74" s="24"/>
    </row>
    <row r="75" spans="1:5" x14ac:dyDescent="0.2">
      <c r="A75" s="20" t="s">
        <v>77</v>
      </c>
      <c r="B75" s="33">
        <v>8.9109999999999996</v>
      </c>
      <c r="C75" s="27">
        <v>1.4999999999999999E-2</v>
      </c>
      <c r="D75" s="24"/>
      <c r="E75" s="24"/>
    </row>
    <row r="76" spans="1:5" x14ac:dyDescent="0.2">
      <c r="A76" s="20" t="s">
        <v>78</v>
      </c>
      <c r="B76" s="33">
        <v>9.1739999999999995</v>
      </c>
      <c r="C76" s="27">
        <v>8.0000000000000002E-3</v>
      </c>
      <c r="D76" s="24"/>
      <c r="E76" s="24"/>
    </row>
    <row r="77" spans="1:5" x14ac:dyDescent="0.2">
      <c r="A77" s="20" t="s">
        <v>79</v>
      </c>
      <c r="B77" s="33">
        <v>9.4429999999999996</v>
      </c>
      <c r="C77" s="27">
        <v>1.7000000000000001E-2</v>
      </c>
      <c r="D77" s="24"/>
      <c r="E77" s="24"/>
    </row>
    <row r="78" spans="1:5" x14ac:dyDescent="0.2">
      <c r="A78" s="20" t="s">
        <v>80</v>
      </c>
      <c r="B78" s="33">
        <v>9.7119999999999997</v>
      </c>
      <c r="C78" s="27">
        <v>6.0000000000000001E-3</v>
      </c>
      <c r="D78" s="24"/>
      <c r="E78" s="24"/>
    </row>
    <row r="79" spans="1:5" x14ac:dyDescent="0.2">
      <c r="A79" s="20" t="s">
        <v>81</v>
      </c>
      <c r="B79" s="33">
        <v>9.9890000000000008</v>
      </c>
      <c r="C79" s="27">
        <v>7.0000000000000001E-3</v>
      </c>
      <c r="D79" s="24"/>
      <c r="E79" s="24"/>
    </row>
    <row r="80" spans="1:5" x14ac:dyDescent="0.2">
      <c r="A80" s="20" t="s">
        <v>82</v>
      </c>
      <c r="B80" s="33">
        <v>10.266999999999999</v>
      </c>
      <c r="C80" s="27">
        <v>8.0000000000000002E-3</v>
      </c>
      <c r="D80" s="24"/>
      <c r="E80" s="24"/>
    </row>
    <row r="81" spans="1:5" x14ac:dyDescent="0.2">
      <c r="A81" s="20" t="s">
        <v>83</v>
      </c>
      <c r="B81" s="33">
        <v>10.551</v>
      </c>
      <c r="C81" s="27">
        <v>1.9E-2</v>
      </c>
      <c r="D81" s="24"/>
      <c r="E81" s="24"/>
    </row>
    <row r="82" spans="1:5" x14ac:dyDescent="0.2">
      <c r="A82" s="20" t="s">
        <v>84</v>
      </c>
      <c r="B82" s="33">
        <v>10.837999999999999</v>
      </c>
      <c r="C82" s="27">
        <v>2.5999999999999999E-2</v>
      </c>
      <c r="D82" s="24"/>
      <c r="E82" s="24"/>
    </row>
    <row r="83" spans="1:5" x14ac:dyDescent="0.2">
      <c r="A83" s="20" t="s">
        <v>85</v>
      </c>
      <c r="B83" s="33">
        <v>2.992</v>
      </c>
      <c r="C83" s="27">
        <v>0</v>
      </c>
      <c r="D83" s="24"/>
      <c r="E83" s="24"/>
    </row>
    <row r="84" spans="1:5" x14ac:dyDescent="0.2">
      <c r="A84" s="20" t="s">
        <v>86</v>
      </c>
      <c r="B84" s="33">
        <v>3.1659999999999999</v>
      </c>
      <c r="C84" s="27">
        <v>0</v>
      </c>
      <c r="D84" s="24"/>
      <c r="E84" s="24"/>
    </row>
    <row r="85" spans="1:5" x14ac:dyDescent="0.2">
      <c r="C85" s="27"/>
      <c r="D85" s="24"/>
      <c r="E85" s="24"/>
    </row>
    <row r="86" spans="1:5" x14ac:dyDescent="0.2">
      <c r="C86" s="27"/>
      <c r="D86" s="24"/>
      <c r="E86" s="24"/>
    </row>
    <row r="87" spans="1:5" x14ac:dyDescent="0.2">
      <c r="C87" s="27"/>
      <c r="D87" s="24"/>
      <c r="E87" s="24"/>
    </row>
    <row r="88" spans="1:5" x14ac:dyDescent="0.2">
      <c r="C88" s="27"/>
      <c r="D88" s="24"/>
      <c r="E88" s="24"/>
    </row>
    <row r="89" spans="1:5" x14ac:dyDescent="0.2">
      <c r="C89" s="27"/>
      <c r="D89" s="24"/>
      <c r="E89" s="24"/>
    </row>
    <row r="90" spans="1:5" x14ac:dyDescent="0.2">
      <c r="C90" s="27"/>
      <c r="D90" s="24"/>
      <c r="E90" s="24"/>
    </row>
    <row r="91" spans="1:5" x14ac:dyDescent="0.2">
      <c r="C91" s="27"/>
      <c r="D91" s="24"/>
      <c r="E91" s="24"/>
    </row>
    <row r="92" spans="1:5" x14ac:dyDescent="0.2">
      <c r="C92" s="27"/>
      <c r="D92" s="24"/>
      <c r="E92" s="24"/>
    </row>
    <row r="93" spans="1:5" x14ac:dyDescent="0.2">
      <c r="C93" s="27"/>
      <c r="D93" s="24"/>
      <c r="E93" s="24"/>
    </row>
    <row r="94" spans="1:5" x14ac:dyDescent="0.2">
      <c r="C94" s="27"/>
      <c r="D94" s="24"/>
      <c r="E94" s="24"/>
    </row>
    <row r="95" spans="1:5" x14ac:dyDescent="0.2">
      <c r="C95" s="27"/>
      <c r="D95" s="24"/>
      <c r="E95" s="24"/>
    </row>
    <row r="96" spans="1:5" x14ac:dyDescent="0.2">
      <c r="C96" s="27"/>
      <c r="D96" s="24"/>
      <c r="E96" s="24"/>
    </row>
    <row r="97" spans="3:5" x14ac:dyDescent="0.2">
      <c r="C97" s="27"/>
      <c r="D97" s="24"/>
      <c r="E97" s="24"/>
    </row>
    <row r="98" spans="3:5" x14ac:dyDescent="0.2">
      <c r="C98" s="27"/>
      <c r="D98" s="24"/>
      <c r="E98" s="24"/>
    </row>
    <row r="99" spans="3:5" x14ac:dyDescent="0.2">
      <c r="C99" s="27"/>
      <c r="D99" s="24"/>
      <c r="E99" s="24"/>
    </row>
    <row r="100" spans="3:5" x14ac:dyDescent="0.2">
      <c r="C100" s="27"/>
      <c r="D100" s="24"/>
      <c r="E100" s="24"/>
    </row>
  </sheetData>
  <conditionalFormatting sqref="D13:D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00"/>
  <sheetViews>
    <sheetView zoomScaleNormal="100" workbookViewId="0">
      <selection activeCell="G2" sqref="G2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44468</v>
      </c>
      <c r="F1" s="34" t="s">
        <v>109</v>
      </c>
      <c r="G1" s="35" t="s">
        <v>122</v>
      </c>
      <c r="H1" s="25"/>
      <c r="I1" s="25"/>
    </row>
    <row r="2" spans="1:9" x14ac:dyDescent="0.2">
      <c r="A2" s="1" t="s">
        <v>1</v>
      </c>
      <c r="C2" s="1"/>
      <c r="D2" s="7">
        <v>72</v>
      </c>
      <c r="F2" s="34" t="s">
        <v>110</v>
      </c>
      <c r="G2" s="35" t="s">
        <v>129</v>
      </c>
      <c r="H2" s="25"/>
      <c r="I2" s="25"/>
    </row>
    <row r="3" spans="1:9" x14ac:dyDescent="0.2">
      <c r="A3" s="1" t="s">
        <v>2</v>
      </c>
      <c r="C3" s="1"/>
      <c r="D3" s="7" t="s">
        <v>3</v>
      </c>
      <c r="F3" s="34" t="s">
        <v>112</v>
      </c>
      <c r="G3" s="35" t="str">
        <f>[1]Dados!$N$79</f>
        <v>11/06/2021 a 09/08/2021</v>
      </c>
      <c r="H3" s="25"/>
      <c r="I3" s="25"/>
    </row>
    <row r="4" spans="1:9" x14ac:dyDescent="0.2">
      <c r="A4" s="1" t="s">
        <v>4</v>
      </c>
      <c r="C4" s="1"/>
      <c r="D4" s="7" t="s">
        <v>5</v>
      </c>
      <c r="F4" s="34" t="s">
        <v>113</v>
      </c>
      <c r="G4" s="34">
        <f>[1]Dados!$P$79</f>
        <v>2.5333333333333319</v>
      </c>
      <c r="H4" s="25"/>
      <c r="I4" s="25"/>
    </row>
    <row r="5" spans="1:9" x14ac:dyDescent="0.2">
      <c r="A5" s="1" t="s">
        <v>6</v>
      </c>
      <c r="C5" s="1"/>
      <c r="D5" s="7" t="s">
        <v>7</v>
      </c>
      <c r="F5" s="34" t="s">
        <v>114</v>
      </c>
      <c r="G5" s="36" t="s">
        <v>115</v>
      </c>
      <c r="H5" s="25"/>
      <c r="I5" s="25"/>
    </row>
    <row r="6" spans="1:9" x14ac:dyDescent="0.2">
      <c r="A6" s="1" t="s">
        <v>8</v>
      </c>
      <c r="C6" s="1"/>
      <c r="D6" s="7" t="s">
        <v>88</v>
      </c>
      <c r="F6" s="34" t="s">
        <v>116</v>
      </c>
      <c r="G6" s="36" t="s">
        <v>117</v>
      </c>
      <c r="H6" s="25"/>
      <c r="I6" s="25"/>
    </row>
    <row r="7" spans="1:9" x14ac:dyDescent="0.2">
      <c r="F7" s="24"/>
      <c r="G7" s="25"/>
      <c r="H7" s="25"/>
      <c r="I7" s="25"/>
    </row>
    <row r="8" spans="1:9" x14ac:dyDescent="0.2">
      <c r="C8" s="2" t="s">
        <v>96</v>
      </c>
      <c r="D8" s="4">
        <v>72.407700000000006</v>
      </c>
      <c r="E8" s="4" t="s">
        <v>98</v>
      </c>
      <c r="F8" s="24">
        <v>1</v>
      </c>
      <c r="G8" s="25"/>
      <c r="H8" s="6" t="s">
        <v>118</v>
      </c>
      <c r="I8" s="6">
        <v>12.56</v>
      </c>
    </row>
    <row r="9" spans="1:9" s="12" customFormat="1" x14ac:dyDescent="0.2">
      <c r="A9" s="8"/>
      <c r="B9" s="9"/>
      <c r="C9" s="9" t="s">
        <v>97</v>
      </c>
      <c r="D9" s="10">
        <v>0.59440000000000004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9</v>
      </c>
      <c r="B11" s="2" t="s">
        <v>10</v>
      </c>
      <c r="C11" s="13" t="s">
        <v>11</v>
      </c>
      <c r="D11" s="5" t="s">
        <v>96</v>
      </c>
      <c r="E11" s="5" t="s">
        <v>97</v>
      </c>
      <c r="F11" s="5" t="s">
        <v>99</v>
      </c>
      <c r="G11" s="37" t="s">
        <v>119</v>
      </c>
      <c r="H11" s="6" t="s">
        <v>120</v>
      </c>
      <c r="I11" s="6" t="s">
        <v>121</v>
      </c>
    </row>
    <row r="12" spans="1:9" s="18" customFormat="1" x14ac:dyDescent="0.2">
      <c r="A12" s="14" t="s">
        <v>12</v>
      </c>
      <c r="B12" s="15" t="s">
        <v>13</v>
      </c>
      <c r="C12" s="16" t="s">
        <v>14</v>
      </c>
      <c r="D12" s="17"/>
      <c r="E12" s="17"/>
      <c r="F12" s="17"/>
      <c r="G12" s="32"/>
      <c r="H12" s="32"/>
      <c r="I12" s="32"/>
    </row>
    <row r="13" spans="1:9" x14ac:dyDescent="0.2">
      <c r="A13" s="1" t="s">
        <v>15</v>
      </c>
      <c r="B13" s="19">
        <v>1.0409999999999999</v>
      </c>
      <c r="C13" s="13">
        <v>0.29499999999999998</v>
      </c>
      <c r="D13" s="5">
        <v>1.9830000000000001</v>
      </c>
      <c r="E13" s="5">
        <v>0.2054388</v>
      </c>
      <c r="F13" s="5">
        <v>1.9830000000000001</v>
      </c>
      <c r="G13" s="38">
        <f>CELULOSE!D13</f>
        <v>0</v>
      </c>
      <c r="H13" s="39">
        <f>F13-G13</f>
        <v>1.9830000000000001</v>
      </c>
      <c r="I13" s="39">
        <f>$I$8*100*H13/($G$4*10^3)</f>
        <v>0.98315052631579014</v>
      </c>
    </row>
    <row r="14" spans="1:9" x14ac:dyDescent="0.2">
      <c r="A14" s="1" t="s">
        <v>16</v>
      </c>
      <c r="B14" s="19">
        <v>1.254</v>
      </c>
      <c r="C14" s="13">
        <v>0.18099999999999999</v>
      </c>
      <c r="D14" s="5">
        <v>0.79269999999999996</v>
      </c>
      <c r="E14" s="5">
        <v>0.11557566</v>
      </c>
      <c r="F14" s="5">
        <v>0.79269999999999996</v>
      </c>
      <c r="G14" s="38">
        <f>CELULOSE!D14</f>
        <v>0</v>
      </c>
      <c r="H14" s="39">
        <f t="shared" ref="H14:H77" si="0">F14-G14</f>
        <v>0.79269999999999996</v>
      </c>
      <c r="I14" s="39">
        <f t="shared" ref="I14:I77" si="1">$I$8*100*H14/($G$4*10^3)</f>
        <v>0.39301231578947393</v>
      </c>
    </row>
    <row r="15" spans="1:9" x14ac:dyDescent="0.2">
      <c r="A15" s="1" t="s">
        <v>17</v>
      </c>
      <c r="B15" s="19">
        <v>1.4870000000000001</v>
      </c>
      <c r="C15" s="13">
        <v>0.13200000000000001</v>
      </c>
      <c r="D15" s="5">
        <v>13.72</v>
      </c>
      <c r="E15" s="5">
        <v>0.19894000000000001</v>
      </c>
      <c r="F15" s="5">
        <v>13.72</v>
      </c>
      <c r="G15" s="38">
        <f>CELULOSE!D15</f>
        <v>0</v>
      </c>
      <c r="H15" s="39">
        <f t="shared" si="0"/>
        <v>13.72</v>
      </c>
      <c r="I15" s="39">
        <f t="shared" si="1"/>
        <v>6.8022315789473726</v>
      </c>
    </row>
    <row r="16" spans="1:9" x14ac:dyDescent="0.2">
      <c r="A16" s="1" t="s">
        <v>18</v>
      </c>
      <c r="B16" s="19">
        <v>1.74</v>
      </c>
      <c r="C16" s="13">
        <v>0.1</v>
      </c>
      <c r="D16" s="5">
        <v>17.899999999999999</v>
      </c>
      <c r="E16" s="5">
        <v>0.21121999999999999</v>
      </c>
      <c r="F16" s="5">
        <v>17.899999999999999</v>
      </c>
      <c r="G16" s="38">
        <f>CELULOSE!D16</f>
        <v>0</v>
      </c>
      <c r="H16" s="39">
        <f t="shared" si="0"/>
        <v>17.899999999999999</v>
      </c>
      <c r="I16" s="39">
        <f t="shared" si="1"/>
        <v>8.8746315789473726</v>
      </c>
    </row>
    <row r="17" spans="1:9" x14ac:dyDescent="0.2">
      <c r="A17" s="1" t="s">
        <v>19</v>
      </c>
      <c r="B17" s="19">
        <v>2.0139999999999998</v>
      </c>
      <c r="C17" s="13">
        <v>0.09</v>
      </c>
      <c r="D17" s="5"/>
      <c r="E17" s="5"/>
      <c r="G17" s="38">
        <f>CELULOSE!D17</f>
        <v>0</v>
      </c>
      <c r="H17" s="39">
        <f t="shared" si="0"/>
        <v>0</v>
      </c>
      <c r="I17" s="39">
        <f t="shared" si="1"/>
        <v>0</v>
      </c>
    </row>
    <row r="18" spans="1:9" x14ac:dyDescent="0.2">
      <c r="A18" s="1" t="s">
        <v>20</v>
      </c>
      <c r="B18" s="19">
        <v>2.3079999999999998</v>
      </c>
      <c r="C18" s="13">
        <v>8.2000000000000003E-2</v>
      </c>
      <c r="D18" s="5">
        <v>6.5389999999999997</v>
      </c>
      <c r="E18" s="5">
        <v>0.150397</v>
      </c>
      <c r="F18" s="5">
        <v>6.5389999999999997</v>
      </c>
      <c r="G18" s="38">
        <f>CELULOSE!D18</f>
        <v>0.25740000000000002</v>
      </c>
      <c r="H18" s="39">
        <f t="shared" si="0"/>
        <v>6.2816000000000001</v>
      </c>
      <c r="I18" s="39">
        <f t="shared" si="1"/>
        <v>3.1143511578947387</v>
      </c>
    </row>
    <row r="19" spans="1:9" x14ac:dyDescent="0.2">
      <c r="A19" s="1" t="s">
        <v>21</v>
      </c>
      <c r="B19" s="19">
        <v>2.6219999999999999</v>
      </c>
      <c r="C19" s="13">
        <v>7.3999999999999996E-2</v>
      </c>
      <c r="D19" s="5">
        <v>0.87050000000000005</v>
      </c>
      <c r="E19" s="5">
        <v>8.4003250000000002E-2</v>
      </c>
      <c r="F19" s="5">
        <v>0.87050000000000005</v>
      </c>
      <c r="G19" s="38">
        <f>CELULOSE!D19</f>
        <v>0.34589999999999999</v>
      </c>
      <c r="H19" s="39">
        <f t="shared" si="0"/>
        <v>0.52460000000000007</v>
      </c>
      <c r="I19" s="39">
        <f t="shared" si="1"/>
        <v>0.26009115789473708</v>
      </c>
    </row>
    <row r="20" spans="1:9" x14ac:dyDescent="0.2">
      <c r="A20" s="1" t="s">
        <v>22</v>
      </c>
      <c r="B20" s="19">
        <v>3.3140000000000001</v>
      </c>
      <c r="C20" s="13">
        <v>0.17100000000000001</v>
      </c>
      <c r="D20" s="5">
        <v>5.0270000000000001</v>
      </c>
      <c r="E20" s="5">
        <v>0.20660970000000001</v>
      </c>
      <c r="F20" s="5">
        <v>5.0270000000000001</v>
      </c>
      <c r="G20" s="38">
        <f>CELULOSE!D20</f>
        <v>0</v>
      </c>
      <c r="H20" s="39">
        <f t="shared" si="0"/>
        <v>5.0270000000000001</v>
      </c>
      <c r="I20" s="39">
        <f t="shared" si="1"/>
        <v>2.4923336842105281</v>
      </c>
    </row>
    <row r="21" spans="1:9" x14ac:dyDescent="0.2">
      <c r="A21" s="1" t="s">
        <v>23</v>
      </c>
      <c r="B21" s="19">
        <v>3.6920000000000002</v>
      </c>
      <c r="C21" s="13">
        <v>0.28899999999999998</v>
      </c>
      <c r="D21" s="5">
        <v>9</v>
      </c>
      <c r="E21" s="5">
        <v>0.30690000000000001</v>
      </c>
      <c r="F21" s="5">
        <v>9</v>
      </c>
      <c r="G21" s="38">
        <f>CELULOSE!D21</f>
        <v>0.38090000000000002</v>
      </c>
      <c r="H21" s="39">
        <f t="shared" si="0"/>
        <v>8.6190999999999995</v>
      </c>
      <c r="I21" s="39">
        <f t="shared" si="1"/>
        <v>4.2732590526315812</v>
      </c>
    </row>
    <row r="22" spans="1:9" x14ac:dyDescent="0.2">
      <c r="A22" s="1" t="s">
        <v>24</v>
      </c>
      <c r="B22" s="19">
        <v>4.0910000000000002</v>
      </c>
      <c r="C22" s="13">
        <v>0.20699999999999999</v>
      </c>
      <c r="D22" s="5"/>
      <c r="E22" s="5"/>
      <c r="G22" s="38">
        <f>CELULOSE!D22</f>
        <v>0</v>
      </c>
      <c r="H22" s="39">
        <f t="shared" si="0"/>
        <v>0</v>
      </c>
      <c r="I22" s="39">
        <f t="shared" si="1"/>
        <v>0</v>
      </c>
    </row>
    <row r="23" spans="1:9" x14ac:dyDescent="0.2">
      <c r="A23" s="1" t="s">
        <v>25</v>
      </c>
      <c r="B23" s="19">
        <v>4.5110000000000001</v>
      </c>
      <c r="C23" s="13">
        <v>0.158</v>
      </c>
      <c r="D23" s="5">
        <v>0.73380000000000001</v>
      </c>
      <c r="E23" s="5">
        <v>0.12423234</v>
      </c>
      <c r="F23" s="5">
        <v>0.73380000000000001</v>
      </c>
      <c r="G23" s="38">
        <f>CELULOSE!D23</f>
        <v>0</v>
      </c>
      <c r="H23" s="39">
        <f t="shared" si="0"/>
        <v>0.73380000000000001</v>
      </c>
      <c r="I23" s="39">
        <f t="shared" si="1"/>
        <v>0.36381031578947393</v>
      </c>
    </row>
    <row r="24" spans="1:9" x14ac:dyDescent="0.2">
      <c r="A24" s="1" t="s">
        <v>26</v>
      </c>
      <c r="B24" s="19">
        <v>4.952</v>
      </c>
      <c r="C24" s="13">
        <v>7.9000000000000001E-2</v>
      </c>
      <c r="D24" s="5"/>
      <c r="E24" s="5"/>
      <c r="G24" s="38">
        <f>CELULOSE!D24</f>
        <v>0</v>
      </c>
      <c r="H24" s="39">
        <f t="shared" si="0"/>
        <v>0</v>
      </c>
      <c r="I24" s="39">
        <f t="shared" si="1"/>
        <v>0</v>
      </c>
    </row>
    <row r="25" spans="1:9" x14ac:dyDescent="0.2">
      <c r="A25" s="1" t="s">
        <v>27</v>
      </c>
      <c r="B25" s="19">
        <v>5.415</v>
      </c>
      <c r="C25" s="13">
        <v>3.1E-2</v>
      </c>
      <c r="D25" s="5"/>
      <c r="E25" s="5"/>
      <c r="G25" s="38">
        <f>CELULOSE!D25</f>
        <v>0</v>
      </c>
      <c r="H25" s="39">
        <f t="shared" si="0"/>
        <v>0</v>
      </c>
      <c r="I25" s="39">
        <f t="shared" si="1"/>
        <v>0</v>
      </c>
    </row>
    <row r="26" spans="1:9" x14ac:dyDescent="0.2">
      <c r="A26" s="1" t="s">
        <v>28</v>
      </c>
      <c r="B26" s="19">
        <v>5.899</v>
      </c>
      <c r="C26" s="13">
        <v>2.7E-2</v>
      </c>
      <c r="D26" s="5">
        <v>0.2399</v>
      </c>
      <c r="E26" s="5">
        <v>2.8044309999999999E-2</v>
      </c>
      <c r="F26" s="5">
        <v>0.2399</v>
      </c>
      <c r="G26" s="38">
        <f>CELULOSE!D26</f>
        <v>0</v>
      </c>
      <c r="H26" s="39">
        <f t="shared" si="0"/>
        <v>0.2399</v>
      </c>
      <c r="I26" s="39">
        <f t="shared" si="1"/>
        <v>0.11893989473684217</v>
      </c>
    </row>
    <row r="27" spans="1:9" x14ac:dyDescent="0.2">
      <c r="A27" s="1" t="s">
        <v>29</v>
      </c>
      <c r="B27" s="19">
        <v>6.4050000000000002</v>
      </c>
      <c r="C27" s="13">
        <v>8.7999999999999995E-2</v>
      </c>
      <c r="D27" s="5">
        <v>15.48</v>
      </c>
      <c r="E27" s="5">
        <v>0.174924</v>
      </c>
      <c r="F27" s="5">
        <v>15.48</v>
      </c>
      <c r="G27" s="38">
        <f>CELULOSE!D27</f>
        <v>7.5139999999999998E-2</v>
      </c>
      <c r="H27" s="39">
        <f t="shared" si="0"/>
        <v>15.404860000000001</v>
      </c>
      <c r="I27" s="39">
        <f t="shared" si="1"/>
        <v>7.6375674315789528</v>
      </c>
    </row>
    <row r="28" spans="1:9" x14ac:dyDescent="0.2">
      <c r="A28" s="1" t="s">
        <v>30</v>
      </c>
      <c r="B28" s="19">
        <v>6.93</v>
      </c>
      <c r="C28" s="13">
        <v>0.08</v>
      </c>
      <c r="D28" s="5"/>
      <c r="E28" s="5"/>
      <c r="G28" s="38">
        <f>CELULOSE!D28</f>
        <v>0</v>
      </c>
      <c r="H28" s="39">
        <f t="shared" si="0"/>
        <v>0</v>
      </c>
      <c r="I28" s="39">
        <f t="shared" si="1"/>
        <v>0</v>
      </c>
    </row>
    <row r="29" spans="1:9" x14ac:dyDescent="0.2">
      <c r="A29" s="1" t="s">
        <v>31</v>
      </c>
      <c r="B29" s="19">
        <v>7.4779999999999998</v>
      </c>
      <c r="C29" s="13">
        <v>0.01</v>
      </c>
      <c r="D29" s="5"/>
      <c r="E29" s="5"/>
      <c r="G29" s="38">
        <f>CELULOSE!D29</f>
        <v>0</v>
      </c>
      <c r="H29" s="39">
        <f t="shared" si="0"/>
        <v>0</v>
      </c>
      <c r="I29" s="39">
        <f t="shared" si="1"/>
        <v>0</v>
      </c>
    </row>
    <row r="30" spans="1:9" x14ac:dyDescent="0.2">
      <c r="A30" s="1" t="s">
        <v>32</v>
      </c>
      <c r="B30" s="19">
        <v>8.048</v>
      </c>
      <c r="C30" s="13">
        <v>8.9999999999999993E-3</v>
      </c>
      <c r="D30" s="5"/>
      <c r="E30" s="5"/>
      <c r="G30" s="38">
        <f>CELULOSE!D30</f>
        <v>0</v>
      </c>
      <c r="H30" s="39">
        <f t="shared" si="0"/>
        <v>0</v>
      </c>
      <c r="I30" s="39">
        <f t="shared" si="1"/>
        <v>0</v>
      </c>
    </row>
    <row r="31" spans="1:9" x14ac:dyDescent="0.2">
      <c r="A31" s="1" t="s">
        <v>33</v>
      </c>
      <c r="B31" s="19">
        <v>8.6389999999999993</v>
      </c>
      <c r="C31" s="13">
        <v>1.7000000000000001E-2</v>
      </c>
      <c r="D31" s="5">
        <v>0.12180000000000001</v>
      </c>
      <c r="E31" s="5">
        <v>1.557822E-2</v>
      </c>
      <c r="F31" s="5">
        <v>0.12180000000000001</v>
      </c>
      <c r="G31" s="38">
        <f>CELULOSE!D31</f>
        <v>0</v>
      </c>
      <c r="H31" s="39">
        <f t="shared" si="0"/>
        <v>0.12180000000000001</v>
      </c>
      <c r="I31" s="39">
        <f t="shared" si="1"/>
        <v>6.0387157894736886E-2</v>
      </c>
    </row>
    <row r="32" spans="1:9" x14ac:dyDescent="0.2">
      <c r="A32" s="1" t="s">
        <v>34</v>
      </c>
      <c r="B32" s="19">
        <v>9.25</v>
      </c>
      <c r="C32" s="13">
        <v>6.0000000000000001E-3</v>
      </c>
      <c r="D32" s="5"/>
      <c r="E32" s="5"/>
      <c r="G32" s="38">
        <f>CELULOSE!D32</f>
        <v>0</v>
      </c>
      <c r="H32" s="39">
        <f t="shared" si="0"/>
        <v>0</v>
      </c>
      <c r="I32" s="39">
        <f t="shared" si="1"/>
        <v>0</v>
      </c>
    </row>
    <row r="33" spans="1:9" x14ac:dyDescent="0.2">
      <c r="A33" s="1" t="s">
        <v>35</v>
      </c>
      <c r="B33" s="19">
        <v>9.8870000000000005</v>
      </c>
      <c r="C33" s="13">
        <v>7.0000000000000001E-3</v>
      </c>
      <c r="D33" s="5"/>
      <c r="E33" s="5"/>
      <c r="G33" s="38">
        <f>CELULOSE!D33</f>
        <v>0</v>
      </c>
      <c r="H33" s="39">
        <f t="shared" si="0"/>
        <v>0</v>
      </c>
      <c r="I33" s="39">
        <f t="shared" si="1"/>
        <v>0</v>
      </c>
    </row>
    <row r="34" spans="1:9" x14ac:dyDescent="0.2">
      <c r="A34" s="1" t="s">
        <v>36</v>
      </c>
      <c r="B34" s="19">
        <v>10.544</v>
      </c>
      <c r="C34" s="13">
        <v>1.2999999999999999E-2</v>
      </c>
      <c r="D34" s="5"/>
      <c r="E34" s="5"/>
      <c r="G34" s="38">
        <f>CELULOSE!D34</f>
        <v>0</v>
      </c>
      <c r="H34" s="39">
        <f t="shared" si="0"/>
        <v>0</v>
      </c>
      <c r="I34" s="39">
        <f t="shared" si="1"/>
        <v>0</v>
      </c>
    </row>
    <row r="35" spans="1:9" x14ac:dyDescent="0.2">
      <c r="A35" s="1" t="s">
        <v>37</v>
      </c>
      <c r="B35" s="19">
        <v>11.222</v>
      </c>
      <c r="C35" s="13">
        <v>1.2E-2</v>
      </c>
      <c r="D35" s="5"/>
      <c r="E35" s="5"/>
      <c r="G35" s="38">
        <f>CELULOSE!D35</f>
        <v>0</v>
      </c>
      <c r="H35" s="39">
        <f t="shared" si="0"/>
        <v>0</v>
      </c>
      <c r="I35" s="39">
        <f t="shared" si="1"/>
        <v>0</v>
      </c>
    </row>
    <row r="36" spans="1:9" x14ac:dyDescent="0.2">
      <c r="A36" s="1" t="s">
        <v>38</v>
      </c>
      <c r="B36" s="19">
        <v>11.923999999999999</v>
      </c>
      <c r="C36" s="13">
        <v>2.5000000000000001E-2</v>
      </c>
      <c r="D36" s="5"/>
      <c r="E36" s="5"/>
      <c r="G36" s="38">
        <f>CELULOSE!D36</f>
        <v>0</v>
      </c>
      <c r="H36" s="39">
        <f t="shared" si="0"/>
        <v>0</v>
      </c>
      <c r="I36" s="39">
        <f t="shared" si="1"/>
        <v>0</v>
      </c>
    </row>
    <row r="37" spans="1:9" x14ac:dyDescent="0.2">
      <c r="A37" s="1" t="s">
        <v>39</v>
      </c>
      <c r="B37" s="19">
        <v>13.395</v>
      </c>
      <c r="C37" s="13">
        <v>8.9999999999999993E-3</v>
      </c>
      <c r="D37" s="5"/>
      <c r="E37" s="5"/>
      <c r="G37" s="38">
        <f>CELULOSE!D37</f>
        <v>0</v>
      </c>
      <c r="H37" s="39">
        <f t="shared" si="0"/>
        <v>0</v>
      </c>
      <c r="I37" s="39">
        <f t="shared" si="1"/>
        <v>0</v>
      </c>
    </row>
    <row r="38" spans="1:9" x14ac:dyDescent="0.2">
      <c r="A38" s="1" t="s">
        <v>40</v>
      </c>
      <c r="B38" s="19">
        <v>14.164999999999999</v>
      </c>
      <c r="C38" s="13">
        <v>3.3000000000000002E-2</v>
      </c>
      <c r="D38" s="5"/>
      <c r="E38" s="5"/>
      <c r="G38" s="38">
        <f>CELULOSE!D38</f>
        <v>0</v>
      </c>
      <c r="H38" s="39">
        <f t="shared" si="0"/>
        <v>0</v>
      </c>
      <c r="I38" s="39">
        <f t="shared" si="1"/>
        <v>0</v>
      </c>
    </row>
    <row r="39" spans="1:9" x14ac:dyDescent="0.2">
      <c r="A39" s="1" t="s">
        <v>41</v>
      </c>
      <c r="B39" s="19">
        <v>14.959</v>
      </c>
      <c r="C39" s="13">
        <v>1.6E-2</v>
      </c>
      <c r="D39" s="5"/>
      <c r="E39" s="5"/>
      <c r="G39" s="38">
        <f>CELULOSE!D39</f>
        <v>0</v>
      </c>
      <c r="H39" s="39">
        <f t="shared" si="0"/>
        <v>0</v>
      </c>
      <c r="I39" s="39">
        <f t="shared" si="1"/>
        <v>0</v>
      </c>
    </row>
    <row r="40" spans="1:9" x14ac:dyDescent="0.2">
      <c r="A40" s="1" t="s">
        <v>42</v>
      </c>
      <c r="B40" s="19">
        <v>15.775</v>
      </c>
      <c r="C40" s="13">
        <v>3.5999999999999997E-2</v>
      </c>
      <c r="D40" s="5"/>
      <c r="E40" s="5"/>
      <c r="G40" s="38">
        <f>CELULOSE!D40</f>
        <v>0</v>
      </c>
      <c r="H40" s="39">
        <f t="shared" si="0"/>
        <v>0</v>
      </c>
      <c r="I40" s="39">
        <f t="shared" si="1"/>
        <v>0</v>
      </c>
    </row>
    <row r="41" spans="1:9" x14ac:dyDescent="0.2">
      <c r="A41" s="1" t="s">
        <v>43</v>
      </c>
      <c r="B41" s="19">
        <v>16.614999999999998</v>
      </c>
      <c r="C41" s="13">
        <v>1.0999999999999999E-2</v>
      </c>
      <c r="D41" s="5"/>
      <c r="E41" s="5"/>
      <c r="G41" s="38">
        <f>CELULOSE!D41</f>
        <v>0</v>
      </c>
      <c r="H41" s="39">
        <f t="shared" si="0"/>
        <v>0</v>
      </c>
      <c r="I41" s="39">
        <f t="shared" si="1"/>
        <v>0</v>
      </c>
    </row>
    <row r="42" spans="1:9" x14ac:dyDescent="0.2">
      <c r="A42" s="1" t="s">
        <v>44</v>
      </c>
      <c r="B42" s="19">
        <v>17.48</v>
      </c>
      <c r="C42" s="13">
        <v>4.1000000000000002E-2</v>
      </c>
      <c r="D42" s="5"/>
      <c r="E42" s="5"/>
      <c r="G42" s="38">
        <f>CELULOSE!D42</f>
        <v>0</v>
      </c>
      <c r="H42" s="39">
        <f t="shared" si="0"/>
        <v>0</v>
      </c>
      <c r="I42" s="39">
        <f t="shared" si="1"/>
        <v>0</v>
      </c>
    </row>
    <row r="43" spans="1:9" x14ac:dyDescent="0.2">
      <c r="A43" s="1" t="s">
        <v>45</v>
      </c>
      <c r="B43" s="19">
        <v>18.367000000000001</v>
      </c>
      <c r="C43" s="13">
        <v>1.7000000000000001E-2</v>
      </c>
      <c r="D43" s="5"/>
      <c r="E43" s="5"/>
      <c r="G43" s="38">
        <f>CELULOSE!D43</f>
        <v>0</v>
      </c>
      <c r="H43" s="39">
        <f t="shared" si="0"/>
        <v>0</v>
      </c>
      <c r="I43" s="39">
        <f t="shared" si="1"/>
        <v>0</v>
      </c>
    </row>
    <row r="44" spans="1:9" x14ac:dyDescent="0.2">
      <c r="A44" s="1" t="s">
        <v>46</v>
      </c>
      <c r="B44" s="19">
        <v>19.279</v>
      </c>
      <c r="C44" s="13">
        <v>2.1999999999999999E-2</v>
      </c>
      <c r="D44" s="5"/>
      <c r="E44" s="5"/>
      <c r="G44" s="38">
        <f>CELULOSE!D44</f>
        <v>0</v>
      </c>
      <c r="H44" s="39">
        <f t="shared" si="0"/>
        <v>0</v>
      </c>
      <c r="I44" s="39">
        <f t="shared" si="1"/>
        <v>0</v>
      </c>
    </row>
    <row r="45" spans="1:9" x14ac:dyDescent="0.2">
      <c r="A45" s="1" t="s">
        <v>47</v>
      </c>
      <c r="B45" s="19">
        <v>20.216000000000001</v>
      </c>
      <c r="C45" s="13">
        <v>2.8000000000000001E-2</v>
      </c>
      <c r="D45" s="5"/>
      <c r="E45" s="5"/>
      <c r="G45" s="38">
        <f>CELULOSE!D45</f>
        <v>0</v>
      </c>
      <c r="H45" s="39">
        <f t="shared" si="0"/>
        <v>0</v>
      </c>
      <c r="I45" s="39">
        <f t="shared" si="1"/>
        <v>0</v>
      </c>
    </row>
    <row r="46" spans="1:9" x14ac:dyDescent="0.2">
      <c r="A46" s="1" t="s">
        <v>48</v>
      </c>
      <c r="B46" s="19">
        <v>21.175999999999998</v>
      </c>
      <c r="C46" s="13">
        <v>0.107</v>
      </c>
      <c r="D46" s="5"/>
      <c r="E46" s="5"/>
      <c r="G46" s="38">
        <f>CELULOSE!D46</f>
        <v>0</v>
      </c>
      <c r="H46" s="39">
        <f t="shared" si="0"/>
        <v>0</v>
      </c>
      <c r="I46" s="39">
        <f t="shared" si="1"/>
        <v>0</v>
      </c>
    </row>
    <row r="47" spans="1:9" x14ac:dyDescent="0.2">
      <c r="A47" s="1" t="s">
        <v>49</v>
      </c>
      <c r="B47" s="19">
        <v>22.161999999999999</v>
      </c>
      <c r="C47" s="13">
        <v>4.4999999999999998E-2</v>
      </c>
      <c r="D47" s="5"/>
      <c r="E47" s="5"/>
      <c r="G47" s="38">
        <f>CELULOSE!D47</f>
        <v>0</v>
      </c>
      <c r="H47" s="39">
        <f t="shared" si="0"/>
        <v>0</v>
      </c>
      <c r="I47" s="39">
        <f t="shared" si="1"/>
        <v>0</v>
      </c>
    </row>
    <row r="48" spans="1:9" x14ac:dyDescent="0.2">
      <c r="A48" s="1" t="s">
        <v>50</v>
      </c>
      <c r="B48" s="19">
        <v>23.172999999999998</v>
      </c>
      <c r="C48" s="13">
        <v>5.8999999999999997E-2</v>
      </c>
      <c r="D48" s="5"/>
      <c r="E48" s="5"/>
      <c r="G48" s="38">
        <f>CELULOSE!D48</f>
        <v>0</v>
      </c>
      <c r="H48" s="39">
        <f t="shared" si="0"/>
        <v>0</v>
      </c>
      <c r="I48" s="39">
        <f t="shared" si="1"/>
        <v>0</v>
      </c>
    </row>
    <row r="49" spans="1:9" x14ac:dyDescent="0.2">
      <c r="A49" s="1" t="s">
        <v>51</v>
      </c>
      <c r="B49" s="19">
        <v>24.21</v>
      </c>
      <c r="C49" s="13">
        <v>8.1000000000000003E-2</v>
      </c>
      <c r="D49" s="5"/>
      <c r="E49" s="5"/>
      <c r="G49" s="38">
        <f>CELULOSE!D49</f>
        <v>0</v>
      </c>
      <c r="H49" s="39">
        <f t="shared" si="0"/>
        <v>0</v>
      </c>
      <c r="I49" s="39">
        <f t="shared" si="1"/>
        <v>0</v>
      </c>
    </row>
    <row r="50" spans="1:9" x14ac:dyDescent="0.2">
      <c r="A50" s="1" t="s">
        <v>52</v>
      </c>
      <c r="B50" s="19">
        <v>25.271000000000001</v>
      </c>
      <c r="C50" s="13">
        <v>0.34300000000000003</v>
      </c>
      <c r="D50" s="5"/>
      <c r="E50" s="5"/>
      <c r="G50" s="38">
        <f>CELULOSE!D50</f>
        <v>0</v>
      </c>
      <c r="H50" s="39">
        <f t="shared" si="0"/>
        <v>0</v>
      </c>
      <c r="I50" s="39">
        <f t="shared" si="1"/>
        <v>0</v>
      </c>
    </row>
    <row r="51" spans="1:9" x14ac:dyDescent="0.2">
      <c r="A51" s="1" t="s">
        <v>53</v>
      </c>
      <c r="B51" s="19">
        <v>3.6040000000000001</v>
      </c>
      <c r="C51" s="13">
        <v>1.752</v>
      </c>
      <c r="D51" s="5"/>
      <c r="E51" s="5"/>
      <c r="G51" s="38">
        <f>CELULOSE!D51</f>
        <v>0</v>
      </c>
      <c r="H51" s="39">
        <f t="shared" si="0"/>
        <v>0</v>
      </c>
      <c r="I51" s="39">
        <f t="shared" si="1"/>
        <v>0</v>
      </c>
    </row>
    <row r="52" spans="1:9" x14ac:dyDescent="0.2">
      <c r="A52" s="1" t="s">
        <v>54</v>
      </c>
      <c r="B52" s="19">
        <v>3.7679999999999998</v>
      </c>
      <c r="C52" s="13">
        <v>2.2029999999999998</v>
      </c>
      <c r="D52" s="5"/>
      <c r="E52" s="5"/>
      <c r="G52" s="38">
        <f>CELULOSE!D52</f>
        <v>0</v>
      </c>
      <c r="H52" s="39">
        <f t="shared" si="0"/>
        <v>0</v>
      </c>
      <c r="I52" s="39">
        <f t="shared" si="1"/>
        <v>0</v>
      </c>
    </row>
    <row r="53" spans="1:9" x14ac:dyDescent="0.2">
      <c r="A53" s="1" t="s">
        <v>55</v>
      </c>
      <c r="B53" s="19">
        <v>3.9369999999999998</v>
      </c>
      <c r="C53" s="13">
        <v>0.85799999999999998</v>
      </c>
      <c r="D53" s="5"/>
      <c r="E53" s="5"/>
      <c r="G53" s="38">
        <f>CELULOSE!D53</f>
        <v>0</v>
      </c>
      <c r="H53" s="39">
        <f t="shared" si="0"/>
        <v>0</v>
      </c>
      <c r="I53" s="39">
        <f t="shared" si="1"/>
        <v>0</v>
      </c>
    </row>
    <row r="54" spans="1:9" x14ac:dyDescent="0.2">
      <c r="A54" s="1" t="s">
        <v>56</v>
      </c>
      <c r="B54" s="19">
        <v>4.2880000000000003</v>
      </c>
      <c r="C54" s="13">
        <v>9.9000000000000005E-2</v>
      </c>
      <c r="D54" s="5"/>
      <c r="E54" s="5"/>
      <c r="G54" s="38">
        <f>CELULOSE!D54</f>
        <v>0</v>
      </c>
      <c r="H54" s="39">
        <f t="shared" si="0"/>
        <v>0</v>
      </c>
      <c r="I54" s="39">
        <f t="shared" si="1"/>
        <v>0</v>
      </c>
    </row>
    <row r="55" spans="1:9" x14ac:dyDescent="0.2">
      <c r="A55" s="1" t="s">
        <v>57</v>
      </c>
      <c r="B55" s="19">
        <v>4.4660000000000002</v>
      </c>
      <c r="C55" s="13">
        <v>0.72899999999999998</v>
      </c>
      <c r="D55" s="5"/>
      <c r="E55" s="5"/>
      <c r="G55" s="38">
        <f>CELULOSE!D55</f>
        <v>0</v>
      </c>
      <c r="H55" s="39">
        <f t="shared" si="0"/>
        <v>0</v>
      </c>
      <c r="I55" s="39">
        <f t="shared" si="1"/>
        <v>0</v>
      </c>
    </row>
    <row r="56" spans="1:9" x14ac:dyDescent="0.2">
      <c r="A56" s="1" t="s">
        <v>58</v>
      </c>
      <c r="B56" s="19">
        <v>4.6479999999999997</v>
      </c>
      <c r="C56" s="13">
        <v>0.51600000000000001</v>
      </c>
      <c r="D56" s="5"/>
      <c r="E56" s="5"/>
      <c r="G56" s="38">
        <f>CELULOSE!D56</f>
        <v>0</v>
      </c>
      <c r="H56" s="39">
        <f t="shared" si="0"/>
        <v>0</v>
      </c>
      <c r="I56" s="39">
        <f t="shared" si="1"/>
        <v>0</v>
      </c>
    </row>
    <row r="57" spans="1:9" x14ac:dyDescent="0.2">
      <c r="A57" s="1" t="s">
        <v>59</v>
      </c>
      <c r="B57" s="19">
        <v>4.8410000000000002</v>
      </c>
      <c r="C57" s="13">
        <v>0.24099999999999999</v>
      </c>
      <c r="D57" s="5"/>
      <c r="E57" s="5"/>
      <c r="G57" s="38">
        <f>CELULOSE!D57</f>
        <v>0</v>
      </c>
      <c r="H57" s="39">
        <f t="shared" si="0"/>
        <v>0</v>
      </c>
      <c r="I57" s="39">
        <f t="shared" si="1"/>
        <v>0</v>
      </c>
    </row>
    <row r="58" spans="1:9" x14ac:dyDescent="0.2">
      <c r="A58" s="1" t="s">
        <v>60</v>
      </c>
      <c r="B58" s="19">
        <v>5.0339999999999998</v>
      </c>
      <c r="C58" s="13">
        <v>0.17699999999999999</v>
      </c>
      <c r="D58" s="5"/>
      <c r="E58" s="5"/>
      <c r="G58" s="38">
        <f>CELULOSE!D58</f>
        <v>0</v>
      </c>
      <c r="H58" s="39">
        <f t="shared" si="0"/>
        <v>0</v>
      </c>
      <c r="I58" s="39">
        <f t="shared" si="1"/>
        <v>0</v>
      </c>
    </row>
    <row r="59" spans="1:9" x14ac:dyDescent="0.2">
      <c r="A59" s="1" t="s">
        <v>61</v>
      </c>
      <c r="B59" s="19">
        <v>5.23</v>
      </c>
      <c r="C59" s="13">
        <v>7.6999999999999999E-2</v>
      </c>
      <c r="D59" s="5"/>
      <c r="E59" s="5"/>
      <c r="G59" s="38">
        <f>CELULOSE!D59</f>
        <v>0</v>
      </c>
      <c r="H59" s="39">
        <f t="shared" si="0"/>
        <v>0</v>
      </c>
      <c r="I59" s="39">
        <f t="shared" si="1"/>
        <v>0</v>
      </c>
    </row>
    <row r="60" spans="1:9" x14ac:dyDescent="0.2">
      <c r="A60" s="1" t="s">
        <v>62</v>
      </c>
      <c r="B60" s="19">
        <v>5.431</v>
      </c>
      <c r="C60" s="13">
        <v>0.11</v>
      </c>
      <c r="D60" s="5"/>
      <c r="E60" s="5"/>
      <c r="G60" s="38">
        <f>CELULOSE!D60</f>
        <v>0</v>
      </c>
      <c r="H60" s="39">
        <f t="shared" si="0"/>
        <v>0</v>
      </c>
      <c r="I60" s="39">
        <f t="shared" si="1"/>
        <v>0</v>
      </c>
    </row>
    <row r="61" spans="1:9" x14ac:dyDescent="0.2">
      <c r="A61" s="1" t="s">
        <v>63</v>
      </c>
      <c r="B61" s="19">
        <v>5.6319999999999997</v>
      </c>
      <c r="C61" s="13">
        <v>0.02</v>
      </c>
      <c r="D61" s="5"/>
      <c r="E61" s="5"/>
      <c r="G61" s="38">
        <f>CELULOSE!D61</f>
        <v>0</v>
      </c>
      <c r="H61" s="39">
        <f t="shared" si="0"/>
        <v>0</v>
      </c>
      <c r="I61" s="39">
        <f t="shared" si="1"/>
        <v>0</v>
      </c>
    </row>
    <row r="62" spans="1:9" x14ac:dyDescent="0.2">
      <c r="A62" s="1" t="s">
        <v>64</v>
      </c>
      <c r="B62" s="19">
        <v>5.8410000000000002</v>
      </c>
      <c r="C62" s="13">
        <v>0.159</v>
      </c>
      <c r="D62" s="5"/>
      <c r="E62" s="5"/>
      <c r="G62" s="38">
        <f>CELULOSE!D62</f>
        <v>0</v>
      </c>
      <c r="H62" s="39">
        <f t="shared" si="0"/>
        <v>0</v>
      </c>
      <c r="I62" s="39">
        <f t="shared" si="1"/>
        <v>0</v>
      </c>
    </row>
    <row r="63" spans="1:9" x14ac:dyDescent="0.2">
      <c r="A63" s="1" t="s">
        <v>65</v>
      </c>
      <c r="B63" s="19">
        <v>6.05</v>
      </c>
      <c r="C63" s="13">
        <v>6.8000000000000005E-2</v>
      </c>
      <c r="D63" s="5"/>
      <c r="E63" s="5"/>
      <c r="G63" s="38">
        <f>CELULOSE!D63</f>
        <v>0</v>
      </c>
      <c r="H63" s="39">
        <f t="shared" si="0"/>
        <v>0</v>
      </c>
      <c r="I63" s="39">
        <f t="shared" si="1"/>
        <v>0</v>
      </c>
    </row>
    <row r="64" spans="1:9" x14ac:dyDescent="0.2">
      <c r="A64" s="1" t="s">
        <v>66</v>
      </c>
      <c r="B64" s="19">
        <v>6.2709999999999999</v>
      </c>
      <c r="C64" s="13">
        <v>0.52800000000000002</v>
      </c>
      <c r="D64" s="5"/>
      <c r="E64" s="5"/>
      <c r="G64" s="38">
        <f>CELULOSE!D64</f>
        <v>0</v>
      </c>
      <c r="H64" s="39">
        <f t="shared" si="0"/>
        <v>0</v>
      </c>
      <c r="I64" s="39">
        <f t="shared" si="1"/>
        <v>0</v>
      </c>
    </row>
    <row r="65" spans="1:9" x14ac:dyDescent="0.2">
      <c r="A65" s="1" t="s">
        <v>67</v>
      </c>
      <c r="B65" s="19">
        <v>6.492</v>
      </c>
      <c r="C65" s="13">
        <v>0.69099999999999995</v>
      </c>
      <c r="D65" s="5"/>
      <c r="E65" s="5"/>
      <c r="G65" s="38">
        <f>CELULOSE!D65</f>
        <v>0</v>
      </c>
      <c r="H65" s="39">
        <f t="shared" si="0"/>
        <v>0</v>
      </c>
      <c r="I65" s="39">
        <f t="shared" si="1"/>
        <v>0</v>
      </c>
    </row>
    <row r="66" spans="1:9" x14ac:dyDescent="0.2">
      <c r="A66" s="1" t="s">
        <v>68</v>
      </c>
      <c r="B66" s="19">
        <v>6.7249999999999996</v>
      </c>
      <c r="C66" s="13">
        <v>6.0999999999999999E-2</v>
      </c>
      <c r="D66" s="5"/>
      <c r="E66" s="5"/>
      <c r="G66" s="38">
        <f>CELULOSE!D66</f>
        <v>0</v>
      </c>
      <c r="H66" s="39">
        <f t="shared" si="0"/>
        <v>0</v>
      </c>
      <c r="I66" s="39">
        <f t="shared" si="1"/>
        <v>0</v>
      </c>
    </row>
    <row r="67" spans="1:9" x14ac:dyDescent="0.2">
      <c r="A67" s="1" t="s">
        <v>69</v>
      </c>
      <c r="B67" s="19">
        <v>6.9450000000000003</v>
      </c>
      <c r="C67" s="13">
        <v>0.25800000000000001</v>
      </c>
      <c r="D67" s="5"/>
      <c r="E67" s="5"/>
      <c r="G67" s="38">
        <f>CELULOSE!D67</f>
        <v>0</v>
      </c>
      <c r="H67" s="39">
        <f t="shared" si="0"/>
        <v>0</v>
      </c>
      <c r="I67" s="39">
        <f t="shared" si="1"/>
        <v>0</v>
      </c>
    </row>
    <row r="68" spans="1:9" x14ac:dyDescent="0.2">
      <c r="A68" s="1" t="s">
        <v>70</v>
      </c>
      <c r="B68" s="19">
        <v>7.1820000000000004</v>
      </c>
      <c r="C68" s="13">
        <v>0.19900000000000001</v>
      </c>
      <c r="D68" s="5"/>
      <c r="E68" s="5"/>
      <c r="G68" s="38">
        <f>CELULOSE!D68</f>
        <v>0</v>
      </c>
      <c r="H68" s="39">
        <f t="shared" si="0"/>
        <v>0</v>
      </c>
      <c r="I68" s="39">
        <f t="shared" si="1"/>
        <v>0</v>
      </c>
    </row>
    <row r="69" spans="1:9" x14ac:dyDescent="0.2">
      <c r="A69" s="1" t="s">
        <v>71</v>
      </c>
      <c r="B69" s="19">
        <v>7.4160000000000004</v>
      </c>
      <c r="C69" s="13">
        <v>2.5999999999999999E-2</v>
      </c>
      <c r="D69" s="5"/>
      <c r="E69" s="5"/>
      <c r="G69" s="38">
        <f>CELULOSE!D69</f>
        <v>0</v>
      </c>
      <c r="H69" s="39">
        <f t="shared" si="0"/>
        <v>0</v>
      </c>
      <c r="I69" s="39">
        <f t="shared" si="1"/>
        <v>0</v>
      </c>
    </row>
    <row r="70" spans="1:9" x14ac:dyDescent="0.2">
      <c r="A70" s="1" t="s">
        <v>72</v>
      </c>
      <c r="B70" s="19">
        <v>7.6550000000000002</v>
      </c>
      <c r="C70" s="13">
        <v>1.9E-2</v>
      </c>
      <c r="D70" s="5"/>
      <c r="E70" s="5"/>
      <c r="G70" s="38">
        <f>CELULOSE!D70</f>
        <v>0</v>
      </c>
      <c r="H70" s="39">
        <f t="shared" si="0"/>
        <v>0</v>
      </c>
      <c r="I70" s="39">
        <f t="shared" si="1"/>
        <v>0</v>
      </c>
    </row>
    <row r="71" spans="1:9" x14ac:dyDescent="0.2">
      <c r="A71" s="1" t="s">
        <v>73</v>
      </c>
      <c r="B71" s="19">
        <v>7.899</v>
      </c>
      <c r="C71" s="13">
        <v>2.5999999999999999E-2</v>
      </c>
      <c r="D71" s="5"/>
      <c r="E71" s="5"/>
      <c r="G71" s="38">
        <f>CELULOSE!D71</f>
        <v>0</v>
      </c>
      <c r="H71" s="39">
        <f t="shared" si="0"/>
        <v>0</v>
      </c>
      <c r="I71" s="39">
        <f t="shared" si="1"/>
        <v>0</v>
      </c>
    </row>
    <row r="72" spans="1:9" x14ac:dyDescent="0.2">
      <c r="A72" s="1" t="s">
        <v>74</v>
      </c>
      <c r="B72" s="19">
        <v>8.1489999999999991</v>
      </c>
      <c r="C72" s="13">
        <v>2.1999999999999999E-2</v>
      </c>
      <c r="D72" s="5"/>
      <c r="E72" s="5"/>
      <c r="G72" s="38">
        <f>CELULOSE!D72</f>
        <v>0</v>
      </c>
      <c r="H72" s="39">
        <f t="shared" si="0"/>
        <v>0</v>
      </c>
      <c r="I72" s="39">
        <f t="shared" si="1"/>
        <v>0</v>
      </c>
    </row>
    <row r="73" spans="1:9" x14ac:dyDescent="0.2">
      <c r="A73" s="1" t="s">
        <v>75</v>
      </c>
      <c r="B73" s="19">
        <v>8.3979999999999997</v>
      </c>
      <c r="C73" s="13">
        <v>2.4E-2</v>
      </c>
      <c r="D73" s="5"/>
      <c r="E73" s="5"/>
      <c r="G73" s="38">
        <f>CELULOSE!D73</f>
        <v>0</v>
      </c>
      <c r="H73" s="39">
        <f t="shared" si="0"/>
        <v>0</v>
      </c>
      <c r="I73" s="39">
        <f t="shared" si="1"/>
        <v>0</v>
      </c>
    </row>
    <row r="74" spans="1:9" x14ac:dyDescent="0.2">
      <c r="A74" s="1" t="s">
        <v>76</v>
      </c>
      <c r="B74" s="19">
        <v>8.6519999999999992</v>
      </c>
      <c r="C74" s="13">
        <v>8.5999999999999993E-2</v>
      </c>
      <c r="D74" s="5"/>
      <c r="E74" s="5"/>
      <c r="G74" s="38">
        <f>CELULOSE!D74</f>
        <v>0</v>
      </c>
      <c r="H74" s="39">
        <f t="shared" si="0"/>
        <v>0</v>
      </c>
      <c r="I74" s="39">
        <f t="shared" si="1"/>
        <v>0</v>
      </c>
    </row>
    <row r="75" spans="1:9" x14ac:dyDescent="0.2">
      <c r="A75" s="1" t="s">
        <v>77</v>
      </c>
      <c r="B75" s="19">
        <v>8.9109999999999996</v>
      </c>
      <c r="C75" s="13">
        <v>2.1000000000000001E-2</v>
      </c>
      <c r="D75" s="5"/>
      <c r="E75" s="5"/>
      <c r="G75" s="38">
        <f>CELULOSE!D75</f>
        <v>0</v>
      </c>
      <c r="H75" s="39">
        <f t="shared" si="0"/>
        <v>0</v>
      </c>
      <c r="I75" s="39">
        <f t="shared" si="1"/>
        <v>0</v>
      </c>
    </row>
    <row r="76" spans="1:9" x14ac:dyDescent="0.2">
      <c r="A76" s="1" t="s">
        <v>78</v>
      </c>
      <c r="B76" s="19">
        <v>9.1739999999999995</v>
      </c>
      <c r="C76" s="13">
        <v>4.0000000000000001E-3</v>
      </c>
      <c r="D76" s="5"/>
      <c r="E76" s="5"/>
      <c r="G76" s="38">
        <f>CELULOSE!D76</f>
        <v>0</v>
      </c>
      <c r="H76" s="39">
        <f t="shared" si="0"/>
        <v>0</v>
      </c>
      <c r="I76" s="39">
        <f t="shared" si="1"/>
        <v>0</v>
      </c>
    </row>
    <row r="77" spans="1:9" x14ac:dyDescent="0.2">
      <c r="A77" s="1" t="s">
        <v>79</v>
      </c>
      <c r="B77" s="19">
        <v>9.4429999999999996</v>
      </c>
      <c r="C77" s="13">
        <v>3.2000000000000001E-2</v>
      </c>
      <c r="D77" s="5"/>
      <c r="E77" s="5"/>
      <c r="G77" s="38">
        <f>CELULOSE!D77</f>
        <v>0</v>
      </c>
      <c r="H77" s="39">
        <f t="shared" si="0"/>
        <v>0</v>
      </c>
      <c r="I77" s="39">
        <f t="shared" si="1"/>
        <v>0</v>
      </c>
    </row>
    <row r="78" spans="1:9" x14ac:dyDescent="0.2">
      <c r="A78" s="1" t="s">
        <v>80</v>
      </c>
      <c r="B78" s="19">
        <v>9.7119999999999997</v>
      </c>
      <c r="C78" s="13">
        <v>3.3000000000000002E-2</v>
      </c>
      <c r="D78" s="5"/>
      <c r="E78" s="5"/>
      <c r="G78" s="38">
        <f>CELULOSE!D78</f>
        <v>0</v>
      </c>
      <c r="H78" s="39">
        <f t="shared" ref="H78:H84" si="2">F78-G78</f>
        <v>0</v>
      </c>
      <c r="I78" s="39">
        <f t="shared" ref="I78:I84" si="3">$I$8*100*H78/($G$4*10^3)</f>
        <v>0</v>
      </c>
    </row>
    <row r="79" spans="1:9" x14ac:dyDescent="0.2">
      <c r="A79" s="1" t="s">
        <v>81</v>
      </c>
      <c r="B79" s="19">
        <v>9.9890000000000008</v>
      </c>
      <c r="C79" s="13">
        <v>1.6E-2</v>
      </c>
      <c r="D79" s="5"/>
      <c r="E79" s="5"/>
      <c r="G79" s="38">
        <f>CELULOSE!D79</f>
        <v>0</v>
      </c>
      <c r="H79" s="39">
        <f t="shared" si="2"/>
        <v>0</v>
      </c>
      <c r="I79" s="39">
        <f t="shared" si="3"/>
        <v>0</v>
      </c>
    </row>
    <row r="80" spans="1:9" x14ac:dyDescent="0.2">
      <c r="A80" s="1" t="s">
        <v>82</v>
      </c>
      <c r="B80" s="19">
        <v>10.266999999999999</v>
      </c>
      <c r="C80" s="13">
        <v>1.7999999999999999E-2</v>
      </c>
      <c r="D80" s="5"/>
      <c r="E80" s="5"/>
      <c r="G80" s="38">
        <f>CELULOSE!D80</f>
        <v>0</v>
      </c>
      <c r="H80" s="39">
        <f t="shared" si="2"/>
        <v>0</v>
      </c>
      <c r="I80" s="39">
        <f t="shared" si="3"/>
        <v>0</v>
      </c>
    </row>
    <row r="81" spans="1:9" x14ac:dyDescent="0.2">
      <c r="A81" s="1" t="s">
        <v>83</v>
      </c>
      <c r="B81" s="19">
        <v>10.551</v>
      </c>
      <c r="C81" s="13">
        <v>4.2999999999999997E-2</v>
      </c>
      <c r="D81" s="5"/>
      <c r="E81" s="5"/>
      <c r="G81" s="38">
        <f>CELULOSE!D81</f>
        <v>0</v>
      </c>
      <c r="H81" s="39">
        <f t="shared" si="2"/>
        <v>0</v>
      </c>
      <c r="I81" s="39">
        <f t="shared" si="3"/>
        <v>0</v>
      </c>
    </row>
    <row r="82" spans="1:9" x14ac:dyDescent="0.2">
      <c r="A82" s="1" t="s">
        <v>84</v>
      </c>
      <c r="B82" s="19">
        <v>10.837999999999999</v>
      </c>
      <c r="C82" s="13">
        <v>7.0000000000000001E-3</v>
      </c>
      <c r="D82" s="5"/>
      <c r="E82" s="5"/>
      <c r="G82" s="38">
        <f>CELULOSE!D82</f>
        <v>0</v>
      </c>
      <c r="H82" s="39">
        <f t="shared" si="2"/>
        <v>0</v>
      </c>
      <c r="I82" s="39">
        <f t="shared" si="3"/>
        <v>0</v>
      </c>
    </row>
    <row r="83" spans="1:9" x14ac:dyDescent="0.2">
      <c r="A83" s="1" t="s">
        <v>85</v>
      </c>
      <c r="B83" s="19">
        <v>2.992</v>
      </c>
      <c r="C83" s="13">
        <v>0</v>
      </c>
      <c r="D83" s="5"/>
      <c r="E83" s="5"/>
      <c r="G83" s="38">
        <f>CELULOSE!D83</f>
        <v>0</v>
      </c>
      <c r="H83" s="39">
        <f t="shared" si="2"/>
        <v>0</v>
      </c>
      <c r="I83" s="39">
        <f t="shared" si="3"/>
        <v>0</v>
      </c>
    </row>
    <row r="84" spans="1:9" x14ac:dyDescent="0.2">
      <c r="A84" s="1" t="s">
        <v>86</v>
      </c>
      <c r="B84" s="19">
        <v>3.1659999999999999</v>
      </c>
      <c r="C84" s="13">
        <v>0</v>
      </c>
      <c r="D84" s="5"/>
      <c r="E84" s="5"/>
      <c r="G84" s="38">
        <f>CELULOSE!D84</f>
        <v>0</v>
      </c>
      <c r="H84" s="39">
        <f t="shared" si="2"/>
        <v>0</v>
      </c>
      <c r="I84" s="39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0"/>
  <sheetViews>
    <sheetView zoomScaleNormal="100" workbookViewId="0">
      <selection activeCell="G2" sqref="G2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44468</v>
      </c>
      <c r="F1" s="34" t="s">
        <v>109</v>
      </c>
      <c r="G1" s="35" t="s">
        <v>123</v>
      </c>
      <c r="H1" s="25"/>
      <c r="I1" s="25"/>
    </row>
    <row r="2" spans="1:9" x14ac:dyDescent="0.2">
      <c r="A2" s="1" t="s">
        <v>1</v>
      </c>
      <c r="C2" s="1"/>
      <c r="D2" s="7">
        <v>73</v>
      </c>
      <c r="F2" s="34" t="s">
        <v>110</v>
      </c>
      <c r="G2" s="35" t="s">
        <v>130</v>
      </c>
      <c r="H2" s="25"/>
      <c r="I2" s="25"/>
    </row>
    <row r="3" spans="1:9" x14ac:dyDescent="0.2">
      <c r="A3" s="1" t="s">
        <v>2</v>
      </c>
      <c r="C3" s="1"/>
      <c r="D3" s="7" t="s">
        <v>3</v>
      </c>
      <c r="F3" s="34" t="s">
        <v>112</v>
      </c>
      <c r="G3" s="45" t="str">
        <f>[1]Dados!$N$81</f>
        <v>15/06/2021 a 09/08/2021</v>
      </c>
      <c r="I3" s="25"/>
    </row>
    <row r="4" spans="1:9" x14ac:dyDescent="0.2">
      <c r="A4" s="1" t="s">
        <v>4</v>
      </c>
      <c r="C4" s="1"/>
      <c r="D4" s="7" t="s">
        <v>5</v>
      </c>
      <c r="F4" s="34" t="s">
        <v>113</v>
      </c>
      <c r="G4" s="34">
        <f>[1]Dados!$P$81</f>
        <v>1.3433333333333284</v>
      </c>
      <c r="H4" s="25"/>
      <c r="I4" s="25"/>
    </row>
    <row r="5" spans="1:9" x14ac:dyDescent="0.2">
      <c r="A5" s="1" t="s">
        <v>6</v>
      </c>
      <c r="C5" s="1"/>
      <c r="D5" s="7" t="s">
        <v>7</v>
      </c>
      <c r="F5" s="34" t="s">
        <v>114</v>
      </c>
      <c r="G5" s="36" t="s">
        <v>115</v>
      </c>
      <c r="H5" s="25"/>
      <c r="I5" s="25"/>
    </row>
    <row r="6" spans="1:9" x14ac:dyDescent="0.2">
      <c r="A6" s="1" t="s">
        <v>8</v>
      </c>
      <c r="C6" s="1"/>
      <c r="D6" s="7" t="s">
        <v>89</v>
      </c>
      <c r="F6" s="34" t="s">
        <v>116</v>
      </c>
      <c r="G6" s="36" t="s">
        <v>117</v>
      </c>
      <c r="H6" s="25"/>
      <c r="I6" s="25"/>
    </row>
    <row r="7" spans="1:9" x14ac:dyDescent="0.2">
      <c r="F7" s="24"/>
      <c r="G7" s="25"/>
      <c r="H7" s="25"/>
      <c r="I7" s="25"/>
    </row>
    <row r="8" spans="1:9" x14ac:dyDescent="0.2">
      <c r="C8" s="2" t="s">
        <v>96</v>
      </c>
      <c r="D8" s="4">
        <v>41.465380000000003</v>
      </c>
      <c r="E8" s="4" t="s">
        <v>98</v>
      </c>
      <c r="F8" s="24">
        <v>1</v>
      </c>
      <c r="G8" s="25"/>
      <c r="H8" s="6" t="s">
        <v>118</v>
      </c>
      <c r="I8" s="6">
        <v>12.56</v>
      </c>
    </row>
    <row r="9" spans="1:9" s="12" customFormat="1" x14ac:dyDescent="0.2">
      <c r="A9" s="8"/>
      <c r="B9" s="9"/>
      <c r="C9" s="9" t="s">
        <v>97</v>
      </c>
      <c r="D9" s="10">
        <v>0.46310000000000001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9</v>
      </c>
      <c r="B11" s="2" t="s">
        <v>10</v>
      </c>
      <c r="C11" s="13" t="s">
        <v>11</v>
      </c>
      <c r="D11" s="5" t="s">
        <v>96</v>
      </c>
      <c r="E11" s="5" t="s">
        <v>97</v>
      </c>
      <c r="F11" s="5" t="s">
        <v>99</v>
      </c>
      <c r="G11" s="37" t="s">
        <v>119</v>
      </c>
      <c r="H11" s="6" t="s">
        <v>120</v>
      </c>
      <c r="I11" s="6" t="s">
        <v>121</v>
      </c>
    </row>
    <row r="12" spans="1:9" s="18" customFormat="1" x14ac:dyDescent="0.2">
      <c r="A12" s="14" t="s">
        <v>12</v>
      </c>
      <c r="B12" s="15" t="s">
        <v>13</v>
      </c>
      <c r="C12" s="16" t="s">
        <v>14</v>
      </c>
      <c r="D12" s="17"/>
      <c r="E12" s="17"/>
      <c r="F12" s="17"/>
      <c r="G12" s="32"/>
      <c r="H12" s="32"/>
      <c r="I12" s="32"/>
    </row>
    <row r="13" spans="1:9" x14ac:dyDescent="0.2">
      <c r="A13" s="1" t="s">
        <v>15</v>
      </c>
      <c r="B13" s="19">
        <v>1.0409999999999999</v>
      </c>
      <c r="C13" s="13">
        <v>0.24</v>
      </c>
      <c r="D13" s="5">
        <v>2.141</v>
      </c>
      <c r="E13" s="5">
        <v>0.1929041</v>
      </c>
      <c r="F13" s="5">
        <v>2.141</v>
      </c>
      <c r="G13" s="38">
        <f>CELULOSE!D13</f>
        <v>0</v>
      </c>
      <c r="H13" s="39">
        <f>F13-G13</f>
        <v>2.141</v>
      </c>
      <c r="I13" s="39">
        <f>$I$8*100*H13/($G$4*10^3)</f>
        <v>2.001808436724573</v>
      </c>
    </row>
    <row r="14" spans="1:9" x14ac:dyDescent="0.2">
      <c r="A14" s="1" t="s">
        <v>16</v>
      </c>
      <c r="B14" s="19">
        <v>1.254</v>
      </c>
      <c r="C14" s="13">
        <v>0.14899999999999999</v>
      </c>
      <c r="D14" s="5">
        <v>0.52390000000000003</v>
      </c>
      <c r="E14" s="5">
        <v>9.9645780000000003E-2</v>
      </c>
      <c r="F14" s="5">
        <v>0.52390000000000003</v>
      </c>
      <c r="G14" s="38">
        <f>CELULOSE!D14</f>
        <v>0</v>
      </c>
      <c r="H14" s="39">
        <f t="shared" ref="H14:H77" si="0">F14-G14</f>
        <v>0.52390000000000003</v>
      </c>
      <c r="I14" s="39">
        <f t="shared" ref="I14:I77" si="1">$I$8*100*H14/($G$4*10^3)</f>
        <v>0.48984000000000177</v>
      </c>
    </row>
    <row r="15" spans="1:9" x14ac:dyDescent="0.2">
      <c r="A15" s="1" t="s">
        <v>17</v>
      </c>
      <c r="B15" s="19">
        <v>1.4870000000000001</v>
      </c>
      <c r="C15" s="13">
        <v>7.5999999999999998E-2</v>
      </c>
      <c r="D15" s="5">
        <v>7.9509999999999996</v>
      </c>
      <c r="E15" s="5">
        <v>0.1550445</v>
      </c>
      <c r="F15" s="5">
        <v>7.9509999999999996</v>
      </c>
      <c r="G15" s="38">
        <f>CELULOSE!D15</f>
        <v>0</v>
      </c>
      <c r="H15" s="39">
        <f t="shared" si="0"/>
        <v>7.9509999999999996</v>
      </c>
      <c r="I15" s="39">
        <f t="shared" si="1"/>
        <v>7.4340863523573466</v>
      </c>
    </row>
    <row r="16" spans="1:9" x14ac:dyDescent="0.2">
      <c r="A16" s="1" t="s">
        <v>18</v>
      </c>
      <c r="B16" s="19">
        <v>1.74</v>
      </c>
      <c r="C16" s="13">
        <v>7.5999999999999998E-2</v>
      </c>
      <c r="D16" s="5">
        <v>9.5280000000000005</v>
      </c>
      <c r="E16" s="5">
        <v>0.15721199999999999</v>
      </c>
      <c r="F16" s="5">
        <v>9.5280000000000005</v>
      </c>
      <c r="G16" s="38">
        <f>CELULOSE!D16</f>
        <v>0</v>
      </c>
      <c r="H16" s="39">
        <f t="shared" si="0"/>
        <v>9.5280000000000005</v>
      </c>
      <c r="I16" s="39">
        <f t="shared" si="1"/>
        <v>8.9085617866005293</v>
      </c>
    </row>
    <row r="17" spans="1:9" x14ac:dyDescent="0.2">
      <c r="A17" s="1" t="s">
        <v>19</v>
      </c>
      <c r="B17" s="19">
        <v>2.0139999999999998</v>
      </c>
      <c r="C17" s="13">
        <v>7.4999999999999997E-2</v>
      </c>
      <c r="D17" s="5"/>
      <c r="E17" s="5"/>
      <c r="G17" s="38">
        <f>CELULOSE!D17</f>
        <v>0</v>
      </c>
      <c r="H17" s="39">
        <f t="shared" si="0"/>
        <v>0</v>
      </c>
      <c r="I17" s="39">
        <f t="shared" si="1"/>
        <v>0</v>
      </c>
    </row>
    <row r="18" spans="1:9" x14ac:dyDescent="0.2">
      <c r="A18" s="1" t="s">
        <v>20</v>
      </c>
      <c r="B18" s="19">
        <v>2.3079999999999998</v>
      </c>
      <c r="C18" s="13">
        <v>8.3000000000000004E-2</v>
      </c>
      <c r="D18" s="5">
        <v>6.76</v>
      </c>
      <c r="E18" s="5">
        <v>0.15750800000000001</v>
      </c>
      <c r="F18" s="5">
        <v>6.76</v>
      </c>
      <c r="G18" s="38">
        <f>CELULOSE!D18</f>
        <v>0.25740000000000002</v>
      </c>
      <c r="H18" s="39">
        <f t="shared" si="0"/>
        <v>6.5026000000000002</v>
      </c>
      <c r="I18" s="39">
        <f t="shared" si="1"/>
        <v>6.0798503225806675</v>
      </c>
    </row>
    <row r="19" spans="1:9" x14ac:dyDescent="0.2">
      <c r="A19" s="1" t="s">
        <v>21</v>
      </c>
      <c r="B19" s="19">
        <v>2.6219999999999999</v>
      </c>
      <c r="C19" s="13">
        <v>9.7000000000000003E-2</v>
      </c>
      <c r="D19" s="5">
        <v>0.30790000000000001</v>
      </c>
      <c r="E19" s="5">
        <v>6.6229289999999996E-2</v>
      </c>
      <c r="F19" s="5">
        <v>0.30790000000000001</v>
      </c>
      <c r="G19" s="38">
        <f>CELULOSE!D19</f>
        <v>0.34589999999999999</v>
      </c>
      <c r="H19" s="40">
        <v>0</v>
      </c>
      <c r="I19" s="39">
        <f t="shared" si="1"/>
        <v>0</v>
      </c>
    </row>
    <row r="20" spans="1:9" x14ac:dyDescent="0.2">
      <c r="A20" s="1" t="s">
        <v>22</v>
      </c>
      <c r="B20" s="19">
        <v>3.3140000000000001</v>
      </c>
      <c r="C20" s="13">
        <v>0.17399999999999999</v>
      </c>
      <c r="D20" s="5">
        <v>3.3479999999999999</v>
      </c>
      <c r="E20" s="5">
        <v>0.174096</v>
      </c>
      <c r="F20" s="5">
        <v>3.3479999999999999</v>
      </c>
      <c r="G20" s="38">
        <f>CELULOSE!D20</f>
        <v>0</v>
      </c>
      <c r="H20" s="39">
        <f t="shared" si="0"/>
        <v>3.3479999999999999</v>
      </c>
      <c r="I20" s="39">
        <f t="shared" si="1"/>
        <v>3.1303384615384728</v>
      </c>
    </row>
    <row r="21" spans="1:9" x14ac:dyDescent="0.2">
      <c r="A21" s="1" t="s">
        <v>23</v>
      </c>
      <c r="B21" s="19">
        <v>3.6920000000000002</v>
      </c>
      <c r="C21" s="13">
        <v>0.20499999999999999</v>
      </c>
      <c r="D21" s="5">
        <v>2.0499999999999998</v>
      </c>
      <c r="E21" s="5">
        <v>0.16728000000000001</v>
      </c>
      <c r="F21" s="5">
        <v>2.0499999999999998</v>
      </c>
      <c r="G21" s="38">
        <f>CELULOSE!D21</f>
        <v>0.38090000000000002</v>
      </c>
      <c r="H21" s="39">
        <f t="shared" si="0"/>
        <v>1.6690999999999998</v>
      </c>
      <c r="I21" s="39">
        <f t="shared" si="1"/>
        <v>1.5605877915632811</v>
      </c>
    </row>
    <row r="22" spans="1:9" x14ac:dyDescent="0.2">
      <c r="A22" s="1" t="s">
        <v>24</v>
      </c>
      <c r="B22" s="19">
        <v>4.0910000000000002</v>
      </c>
      <c r="C22" s="13">
        <v>0.122</v>
      </c>
      <c r="D22" s="5"/>
      <c r="E22" s="5"/>
      <c r="G22" s="38">
        <f>CELULOSE!D22</f>
        <v>0</v>
      </c>
      <c r="H22" s="39">
        <f t="shared" si="0"/>
        <v>0</v>
      </c>
      <c r="I22" s="39">
        <f t="shared" si="1"/>
        <v>0</v>
      </c>
    </row>
    <row r="23" spans="1:9" x14ac:dyDescent="0.2">
      <c r="A23" s="1" t="s">
        <v>25</v>
      </c>
      <c r="B23" s="19">
        <v>4.5110000000000001</v>
      </c>
      <c r="C23" s="13">
        <v>0.13500000000000001</v>
      </c>
      <c r="D23" s="5">
        <v>0.4224</v>
      </c>
      <c r="E23" s="5">
        <v>0.10167168</v>
      </c>
      <c r="F23" s="5">
        <v>0.4224</v>
      </c>
      <c r="G23" s="38">
        <f>CELULOSE!D23</f>
        <v>0</v>
      </c>
      <c r="H23" s="39">
        <f t="shared" si="0"/>
        <v>0.4224</v>
      </c>
      <c r="I23" s="39">
        <f t="shared" si="1"/>
        <v>0.39493875930521233</v>
      </c>
    </row>
    <row r="24" spans="1:9" x14ac:dyDescent="0.2">
      <c r="A24" s="1" t="s">
        <v>26</v>
      </c>
      <c r="B24" s="19">
        <v>4.952</v>
      </c>
      <c r="C24" s="13">
        <v>3.7999999999999999E-2</v>
      </c>
      <c r="D24" s="5"/>
      <c r="E24" s="5"/>
      <c r="G24" s="38">
        <f>CELULOSE!D24</f>
        <v>0</v>
      </c>
      <c r="H24" s="39">
        <f t="shared" si="0"/>
        <v>0</v>
      </c>
      <c r="I24" s="39">
        <f t="shared" si="1"/>
        <v>0</v>
      </c>
    </row>
    <row r="25" spans="1:9" x14ac:dyDescent="0.2">
      <c r="A25" s="1" t="s">
        <v>27</v>
      </c>
      <c r="B25" s="19">
        <v>5.415</v>
      </c>
      <c r="C25" s="13">
        <v>3.3000000000000002E-2</v>
      </c>
      <c r="D25" s="5"/>
      <c r="E25" s="5"/>
      <c r="G25" s="38">
        <f>CELULOSE!D25</f>
        <v>0</v>
      </c>
      <c r="H25" s="39">
        <f t="shared" si="0"/>
        <v>0</v>
      </c>
      <c r="I25" s="39">
        <f t="shared" si="1"/>
        <v>0</v>
      </c>
    </row>
    <row r="26" spans="1:9" x14ac:dyDescent="0.2">
      <c r="A26" s="1" t="s">
        <v>28</v>
      </c>
      <c r="B26" s="19">
        <v>5.899</v>
      </c>
      <c r="C26" s="13">
        <v>3.7999999999999999E-2</v>
      </c>
      <c r="D26" s="5">
        <v>7.8380000000000005E-2</v>
      </c>
      <c r="E26" s="5">
        <v>2.3945089999999999E-2</v>
      </c>
      <c r="F26" s="5">
        <v>7.8380000000000005E-2</v>
      </c>
      <c r="G26" s="38">
        <f>CELULOSE!D26</f>
        <v>0</v>
      </c>
      <c r="H26" s="39">
        <f t="shared" si="0"/>
        <v>7.8380000000000005E-2</v>
      </c>
      <c r="I26" s="39">
        <f t="shared" si="1"/>
        <v>7.3284327543424593E-2</v>
      </c>
    </row>
    <row r="27" spans="1:9" x14ac:dyDescent="0.2">
      <c r="A27" s="1" t="s">
        <v>29</v>
      </c>
      <c r="B27" s="19">
        <v>6.4050000000000002</v>
      </c>
      <c r="C27" s="13">
        <v>7.0999999999999994E-2</v>
      </c>
      <c r="D27" s="5">
        <v>8.2530000000000001</v>
      </c>
      <c r="E27" s="5">
        <v>0.14112630000000001</v>
      </c>
      <c r="F27" s="5">
        <v>8.2530000000000001</v>
      </c>
      <c r="G27" s="38">
        <f>CELULOSE!D27</f>
        <v>7.5139999999999998E-2</v>
      </c>
      <c r="H27" s="39">
        <f t="shared" si="0"/>
        <v>8.1778600000000008</v>
      </c>
      <c r="I27" s="39">
        <f t="shared" si="1"/>
        <v>7.6461976377171501</v>
      </c>
    </row>
    <row r="28" spans="1:9" x14ac:dyDescent="0.2">
      <c r="A28" s="1" t="s">
        <v>30</v>
      </c>
      <c r="B28" s="19">
        <v>6.93</v>
      </c>
      <c r="C28" s="13">
        <v>6.0999999999999999E-2</v>
      </c>
      <c r="D28" s="5"/>
      <c r="E28" s="5"/>
      <c r="G28" s="38">
        <f>CELULOSE!D28</f>
        <v>0</v>
      </c>
      <c r="H28" s="39">
        <f t="shared" si="0"/>
        <v>0</v>
      </c>
      <c r="I28" s="39">
        <f t="shared" si="1"/>
        <v>0</v>
      </c>
    </row>
    <row r="29" spans="1:9" x14ac:dyDescent="0.2">
      <c r="A29" s="1" t="s">
        <v>31</v>
      </c>
      <c r="B29" s="19">
        <v>7.4779999999999998</v>
      </c>
      <c r="C29" s="13">
        <v>7.0000000000000001E-3</v>
      </c>
      <c r="D29" s="5"/>
      <c r="E29" s="5"/>
      <c r="G29" s="38">
        <f>CELULOSE!D29</f>
        <v>0</v>
      </c>
      <c r="H29" s="39">
        <f t="shared" si="0"/>
        <v>0</v>
      </c>
      <c r="I29" s="39">
        <f t="shared" si="1"/>
        <v>0</v>
      </c>
    </row>
    <row r="30" spans="1:9" x14ac:dyDescent="0.2">
      <c r="A30" s="1" t="s">
        <v>32</v>
      </c>
      <c r="B30" s="19">
        <v>8.048</v>
      </c>
      <c r="C30" s="13">
        <v>1.2E-2</v>
      </c>
      <c r="D30" s="5"/>
      <c r="E30" s="5"/>
      <c r="G30" s="38">
        <f>CELULOSE!D30</f>
        <v>0</v>
      </c>
      <c r="H30" s="39">
        <f t="shared" si="0"/>
        <v>0</v>
      </c>
      <c r="I30" s="39">
        <f t="shared" si="1"/>
        <v>0</v>
      </c>
    </row>
    <row r="31" spans="1:9" x14ac:dyDescent="0.2">
      <c r="A31" s="1" t="s">
        <v>33</v>
      </c>
      <c r="B31" s="19">
        <v>8.6389999999999993</v>
      </c>
      <c r="C31" s="13">
        <v>1.9E-2</v>
      </c>
      <c r="D31" s="5">
        <v>0.1018</v>
      </c>
      <c r="E31" s="5">
        <v>1.447596E-2</v>
      </c>
      <c r="F31" s="5">
        <v>0.1018</v>
      </c>
      <c r="G31" s="38">
        <f>CELULOSE!D31</f>
        <v>0</v>
      </c>
      <c r="H31" s="39">
        <f t="shared" si="0"/>
        <v>0.1018</v>
      </c>
      <c r="I31" s="39">
        <f t="shared" si="1"/>
        <v>9.5181736972705058E-2</v>
      </c>
    </row>
    <row r="32" spans="1:9" x14ac:dyDescent="0.2">
      <c r="A32" s="1" t="s">
        <v>34</v>
      </c>
      <c r="B32" s="19">
        <v>9.25</v>
      </c>
      <c r="C32" s="13">
        <v>0.01</v>
      </c>
      <c r="D32" s="5"/>
      <c r="E32" s="5"/>
      <c r="G32" s="38">
        <f>CELULOSE!D32</f>
        <v>0</v>
      </c>
      <c r="H32" s="39">
        <f t="shared" si="0"/>
        <v>0</v>
      </c>
      <c r="I32" s="39">
        <f t="shared" si="1"/>
        <v>0</v>
      </c>
    </row>
    <row r="33" spans="1:9" x14ac:dyDescent="0.2">
      <c r="A33" s="1" t="s">
        <v>35</v>
      </c>
      <c r="B33" s="19">
        <v>9.8870000000000005</v>
      </c>
      <c r="C33" s="13">
        <v>6.0000000000000001E-3</v>
      </c>
      <c r="D33" s="5"/>
      <c r="E33" s="5"/>
      <c r="G33" s="38">
        <f>CELULOSE!D33</f>
        <v>0</v>
      </c>
      <c r="H33" s="39">
        <f t="shared" si="0"/>
        <v>0</v>
      </c>
      <c r="I33" s="39">
        <f t="shared" si="1"/>
        <v>0</v>
      </c>
    </row>
    <row r="34" spans="1:9" x14ac:dyDescent="0.2">
      <c r="A34" s="1" t="s">
        <v>36</v>
      </c>
      <c r="B34" s="19">
        <v>10.544</v>
      </c>
      <c r="C34" s="13">
        <v>1.4999999999999999E-2</v>
      </c>
      <c r="D34" s="5"/>
      <c r="E34" s="5"/>
      <c r="G34" s="38">
        <f>CELULOSE!D34</f>
        <v>0</v>
      </c>
      <c r="H34" s="39">
        <f t="shared" si="0"/>
        <v>0</v>
      </c>
      <c r="I34" s="39">
        <f t="shared" si="1"/>
        <v>0</v>
      </c>
    </row>
    <row r="35" spans="1:9" x14ac:dyDescent="0.2">
      <c r="A35" s="1" t="s">
        <v>37</v>
      </c>
      <c r="B35" s="19">
        <v>11.222</v>
      </c>
      <c r="C35" s="13">
        <v>3.0000000000000001E-3</v>
      </c>
      <c r="D35" s="5"/>
      <c r="E35" s="5"/>
      <c r="G35" s="38">
        <f>CELULOSE!D35</f>
        <v>0</v>
      </c>
      <c r="H35" s="39">
        <f t="shared" si="0"/>
        <v>0</v>
      </c>
      <c r="I35" s="39">
        <f t="shared" si="1"/>
        <v>0</v>
      </c>
    </row>
    <row r="36" spans="1:9" x14ac:dyDescent="0.2">
      <c r="A36" s="1" t="s">
        <v>38</v>
      </c>
      <c r="B36" s="19">
        <v>11.923999999999999</v>
      </c>
      <c r="C36" s="13">
        <v>1.7999999999999999E-2</v>
      </c>
      <c r="D36" s="5"/>
      <c r="E36" s="5"/>
      <c r="G36" s="38">
        <f>CELULOSE!D36</f>
        <v>0</v>
      </c>
      <c r="H36" s="39">
        <f t="shared" si="0"/>
        <v>0</v>
      </c>
      <c r="I36" s="39">
        <f t="shared" si="1"/>
        <v>0</v>
      </c>
    </row>
    <row r="37" spans="1:9" x14ac:dyDescent="0.2">
      <c r="A37" s="1" t="s">
        <v>39</v>
      </c>
      <c r="B37" s="19">
        <v>13.395</v>
      </c>
      <c r="C37" s="13">
        <v>1.9E-2</v>
      </c>
      <c r="D37" s="5"/>
      <c r="E37" s="5"/>
      <c r="G37" s="38">
        <f>CELULOSE!D37</f>
        <v>0</v>
      </c>
      <c r="H37" s="39">
        <f t="shared" si="0"/>
        <v>0</v>
      </c>
      <c r="I37" s="39">
        <f t="shared" si="1"/>
        <v>0</v>
      </c>
    </row>
    <row r="38" spans="1:9" x14ac:dyDescent="0.2">
      <c r="A38" s="1" t="s">
        <v>40</v>
      </c>
      <c r="B38" s="19">
        <v>14.164999999999999</v>
      </c>
      <c r="C38" s="13">
        <v>2.7E-2</v>
      </c>
      <c r="D38" s="5"/>
      <c r="E38" s="5"/>
      <c r="G38" s="38">
        <f>CELULOSE!D38</f>
        <v>0</v>
      </c>
      <c r="H38" s="39">
        <f t="shared" si="0"/>
        <v>0</v>
      </c>
      <c r="I38" s="39">
        <f t="shared" si="1"/>
        <v>0</v>
      </c>
    </row>
    <row r="39" spans="1:9" x14ac:dyDescent="0.2">
      <c r="A39" s="1" t="s">
        <v>41</v>
      </c>
      <c r="B39" s="19">
        <v>14.959</v>
      </c>
      <c r="C39" s="13">
        <v>8.0000000000000002E-3</v>
      </c>
      <c r="D39" s="5"/>
      <c r="E39" s="5"/>
      <c r="G39" s="38">
        <f>CELULOSE!D39</f>
        <v>0</v>
      </c>
      <c r="H39" s="39">
        <f t="shared" si="0"/>
        <v>0</v>
      </c>
      <c r="I39" s="39">
        <f t="shared" si="1"/>
        <v>0</v>
      </c>
    </row>
    <row r="40" spans="1:9" x14ac:dyDescent="0.2">
      <c r="A40" s="1" t="s">
        <v>42</v>
      </c>
      <c r="B40" s="19">
        <v>15.775</v>
      </c>
      <c r="C40" s="13">
        <v>3.6999999999999998E-2</v>
      </c>
      <c r="D40" s="5"/>
      <c r="E40" s="5"/>
      <c r="G40" s="38">
        <f>CELULOSE!D40</f>
        <v>0</v>
      </c>
      <c r="H40" s="39">
        <f t="shared" si="0"/>
        <v>0</v>
      </c>
      <c r="I40" s="39">
        <f t="shared" si="1"/>
        <v>0</v>
      </c>
    </row>
    <row r="41" spans="1:9" x14ac:dyDescent="0.2">
      <c r="A41" s="1" t="s">
        <v>43</v>
      </c>
      <c r="B41" s="19">
        <v>16.614999999999998</v>
      </c>
      <c r="C41" s="13">
        <v>1.2999999999999999E-2</v>
      </c>
      <c r="D41" s="5"/>
      <c r="E41" s="5"/>
      <c r="G41" s="38">
        <f>CELULOSE!D41</f>
        <v>0</v>
      </c>
      <c r="H41" s="39">
        <f t="shared" si="0"/>
        <v>0</v>
      </c>
      <c r="I41" s="39">
        <f t="shared" si="1"/>
        <v>0</v>
      </c>
    </row>
    <row r="42" spans="1:9" x14ac:dyDescent="0.2">
      <c r="A42" s="1" t="s">
        <v>44</v>
      </c>
      <c r="B42" s="19">
        <v>17.48</v>
      </c>
      <c r="C42" s="13">
        <v>4.8000000000000001E-2</v>
      </c>
      <c r="D42" s="5"/>
      <c r="E42" s="5"/>
      <c r="G42" s="38">
        <f>CELULOSE!D42</f>
        <v>0</v>
      </c>
      <c r="H42" s="39">
        <f t="shared" si="0"/>
        <v>0</v>
      </c>
      <c r="I42" s="39">
        <f t="shared" si="1"/>
        <v>0</v>
      </c>
    </row>
    <row r="43" spans="1:9" x14ac:dyDescent="0.2">
      <c r="A43" s="1" t="s">
        <v>45</v>
      </c>
      <c r="B43" s="19">
        <v>18.367000000000001</v>
      </c>
      <c r="C43" s="13">
        <v>0.06</v>
      </c>
      <c r="D43" s="5"/>
      <c r="E43" s="5"/>
      <c r="G43" s="38">
        <f>CELULOSE!D43</f>
        <v>0</v>
      </c>
      <c r="H43" s="39">
        <f t="shared" si="0"/>
        <v>0</v>
      </c>
      <c r="I43" s="39">
        <f t="shared" si="1"/>
        <v>0</v>
      </c>
    </row>
    <row r="44" spans="1:9" x14ac:dyDescent="0.2">
      <c r="A44" s="1" t="s">
        <v>46</v>
      </c>
      <c r="B44" s="19">
        <v>19.279</v>
      </c>
      <c r="C44" s="13">
        <v>2.5999999999999999E-2</v>
      </c>
      <c r="D44" s="5"/>
      <c r="E44" s="5"/>
      <c r="G44" s="38">
        <f>CELULOSE!D44</f>
        <v>0</v>
      </c>
      <c r="H44" s="39">
        <f t="shared" si="0"/>
        <v>0</v>
      </c>
      <c r="I44" s="39">
        <f t="shared" si="1"/>
        <v>0</v>
      </c>
    </row>
    <row r="45" spans="1:9" x14ac:dyDescent="0.2">
      <c r="A45" s="1" t="s">
        <v>47</v>
      </c>
      <c r="B45" s="19">
        <v>20.216000000000001</v>
      </c>
      <c r="C45" s="13">
        <v>3.3000000000000002E-2</v>
      </c>
      <c r="D45" s="5"/>
      <c r="E45" s="5"/>
      <c r="G45" s="38">
        <f>CELULOSE!D45</f>
        <v>0</v>
      </c>
      <c r="H45" s="39">
        <f t="shared" si="0"/>
        <v>0</v>
      </c>
      <c r="I45" s="39">
        <f t="shared" si="1"/>
        <v>0</v>
      </c>
    </row>
    <row r="46" spans="1:9" x14ac:dyDescent="0.2">
      <c r="A46" s="1" t="s">
        <v>48</v>
      </c>
      <c r="B46" s="19">
        <v>21.175999999999998</v>
      </c>
      <c r="C46" s="13">
        <v>4.2000000000000003E-2</v>
      </c>
      <c r="D46" s="5"/>
      <c r="E46" s="5"/>
      <c r="G46" s="38">
        <f>CELULOSE!D46</f>
        <v>0</v>
      </c>
      <c r="H46" s="39">
        <f t="shared" si="0"/>
        <v>0</v>
      </c>
      <c r="I46" s="39">
        <f t="shared" si="1"/>
        <v>0</v>
      </c>
    </row>
    <row r="47" spans="1:9" x14ac:dyDescent="0.2">
      <c r="A47" s="1" t="s">
        <v>49</v>
      </c>
      <c r="B47" s="19">
        <v>22.161999999999999</v>
      </c>
      <c r="C47" s="13">
        <v>5.2999999999999999E-2</v>
      </c>
      <c r="D47" s="5"/>
      <c r="E47" s="5"/>
      <c r="G47" s="38">
        <f>CELULOSE!D47</f>
        <v>0</v>
      </c>
      <c r="H47" s="39">
        <f t="shared" si="0"/>
        <v>0</v>
      </c>
      <c r="I47" s="39">
        <f t="shared" si="1"/>
        <v>0</v>
      </c>
    </row>
    <row r="48" spans="1:9" x14ac:dyDescent="0.2">
      <c r="A48" s="1" t="s">
        <v>50</v>
      </c>
      <c r="B48" s="19">
        <v>23.172999999999998</v>
      </c>
      <c r="C48" s="13">
        <v>6.9000000000000006E-2</v>
      </c>
      <c r="D48" s="5"/>
      <c r="E48" s="5"/>
      <c r="G48" s="38">
        <f>CELULOSE!D48</f>
        <v>0</v>
      </c>
      <c r="H48" s="39">
        <f t="shared" si="0"/>
        <v>0</v>
      </c>
      <c r="I48" s="39">
        <f t="shared" si="1"/>
        <v>0</v>
      </c>
    </row>
    <row r="49" spans="1:9" x14ac:dyDescent="0.2">
      <c r="A49" s="1" t="s">
        <v>51</v>
      </c>
      <c r="B49" s="19">
        <v>24.21</v>
      </c>
      <c r="C49" s="13">
        <v>0.28599999999999998</v>
      </c>
      <c r="D49" s="5"/>
      <c r="E49" s="5"/>
      <c r="G49" s="38">
        <f>CELULOSE!D49</f>
        <v>0</v>
      </c>
      <c r="H49" s="39">
        <f t="shared" si="0"/>
        <v>0</v>
      </c>
      <c r="I49" s="39">
        <f t="shared" si="1"/>
        <v>0</v>
      </c>
    </row>
    <row r="50" spans="1:9" x14ac:dyDescent="0.2">
      <c r="A50" s="1" t="s">
        <v>52</v>
      </c>
      <c r="B50" s="19">
        <v>25.271000000000001</v>
      </c>
      <c r="C50" s="13">
        <v>0.13400000000000001</v>
      </c>
      <c r="D50" s="5"/>
      <c r="E50" s="5"/>
      <c r="G50" s="38">
        <f>CELULOSE!D50</f>
        <v>0</v>
      </c>
      <c r="H50" s="39">
        <f t="shared" si="0"/>
        <v>0</v>
      </c>
      <c r="I50" s="39">
        <f t="shared" si="1"/>
        <v>0</v>
      </c>
    </row>
    <row r="51" spans="1:9" x14ac:dyDescent="0.2">
      <c r="A51" s="1" t="s">
        <v>53</v>
      </c>
      <c r="B51" s="19">
        <v>26.359000000000002</v>
      </c>
      <c r="C51" s="13">
        <v>0.42799999999999999</v>
      </c>
      <c r="D51" s="5"/>
      <c r="E51" s="5"/>
      <c r="G51" s="38">
        <f>CELULOSE!D51</f>
        <v>0</v>
      </c>
      <c r="H51" s="39">
        <f t="shared" si="0"/>
        <v>0</v>
      </c>
      <c r="I51" s="39">
        <f t="shared" si="1"/>
        <v>0</v>
      </c>
    </row>
    <row r="52" spans="1:9" x14ac:dyDescent="0.2">
      <c r="A52" s="1" t="s">
        <v>54</v>
      </c>
      <c r="B52" s="19">
        <v>3.7679999999999998</v>
      </c>
      <c r="C52" s="13">
        <v>1.034</v>
      </c>
      <c r="D52" s="5"/>
      <c r="E52" s="5"/>
      <c r="G52" s="38">
        <f>CELULOSE!D52</f>
        <v>0</v>
      </c>
      <c r="H52" s="39">
        <f t="shared" si="0"/>
        <v>0</v>
      </c>
      <c r="I52" s="39">
        <f t="shared" si="1"/>
        <v>0</v>
      </c>
    </row>
    <row r="53" spans="1:9" x14ac:dyDescent="0.2">
      <c r="A53" s="1" t="s">
        <v>55</v>
      </c>
      <c r="B53" s="19">
        <v>3.9369999999999998</v>
      </c>
      <c r="C53" s="13">
        <v>0.49199999999999999</v>
      </c>
      <c r="D53" s="5"/>
      <c r="E53" s="5"/>
      <c r="G53" s="38">
        <f>CELULOSE!D53</f>
        <v>0</v>
      </c>
      <c r="H53" s="39">
        <f t="shared" si="0"/>
        <v>0</v>
      </c>
      <c r="I53" s="39">
        <f t="shared" si="1"/>
        <v>0</v>
      </c>
    </row>
    <row r="54" spans="1:9" x14ac:dyDescent="0.2">
      <c r="A54" s="1" t="s">
        <v>56</v>
      </c>
      <c r="B54" s="19">
        <v>4.2880000000000003</v>
      </c>
      <c r="C54" s="13">
        <v>0.153</v>
      </c>
      <c r="D54" s="5"/>
      <c r="E54" s="5"/>
      <c r="G54" s="38">
        <f>CELULOSE!D54</f>
        <v>0</v>
      </c>
      <c r="H54" s="39">
        <f t="shared" si="0"/>
        <v>0</v>
      </c>
      <c r="I54" s="39">
        <f t="shared" si="1"/>
        <v>0</v>
      </c>
    </row>
    <row r="55" spans="1:9" x14ac:dyDescent="0.2">
      <c r="A55" s="1" t="s">
        <v>57</v>
      </c>
      <c r="B55" s="19">
        <v>4.4660000000000002</v>
      </c>
      <c r="C55" s="13">
        <v>0.61299999999999999</v>
      </c>
      <c r="D55" s="5"/>
      <c r="E55" s="5"/>
      <c r="G55" s="38">
        <f>CELULOSE!D55</f>
        <v>0</v>
      </c>
      <c r="H55" s="39">
        <f t="shared" si="0"/>
        <v>0</v>
      </c>
      <c r="I55" s="39">
        <f t="shared" si="1"/>
        <v>0</v>
      </c>
    </row>
    <row r="56" spans="1:9" x14ac:dyDescent="0.2">
      <c r="A56" s="1" t="s">
        <v>58</v>
      </c>
      <c r="B56" s="19">
        <v>4.6479999999999997</v>
      </c>
      <c r="C56" s="13">
        <v>0.50900000000000001</v>
      </c>
      <c r="D56" s="5"/>
      <c r="E56" s="5"/>
      <c r="G56" s="38">
        <f>CELULOSE!D56</f>
        <v>0</v>
      </c>
      <c r="H56" s="39">
        <f t="shared" si="0"/>
        <v>0</v>
      </c>
      <c r="I56" s="39">
        <f t="shared" si="1"/>
        <v>0</v>
      </c>
    </row>
    <row r="57" spans="1:9" x14ac:dyDescent="0.2">
      <c r="A57" s="1" t="s">
        <v>59</v>
      </c>
      <c r="B57" s="19">
        <v>4.8410000000000002</v>
      </c>
      <c r="C57" s="13">
        <v>0.27700000000000002</v>
      </c>
      <c r="D57" s="5"/>
      <c r="E57" s="5"/>
      <c r="G57" s="38">
        <f>CELULOSE!D57</f>
        <v>0</v>
      </c>
      <c r="H57" s="39">
        <f t="shared" si="0"/>
        <v>0</v>
      </c>
      <c r="I57" s="39">
        <f t="shared" si="1"/>
        <v>0</v>
      </c>
    </row>
    <row r="58" spans="1:9" x14ac:dyDescent="0.2">
      <c r="A58" s="1" t="s">
        <v>60</v>
      </c>
      <c r="B58" s="19">
        <v>5.0339999999999998</v>
      </c>
      <c r="C58" s="13">
        <v>0.11899999999999999</v>
      </c>
      <c r="D58" s="5"/>
      <c r="E58" s="5"/>
      <c r="G58" s="38">
        <f>CELULOSE!D58</f>
        <v>0</v>
      </c>
      <c r="H58" s="39">
        <f t="shared" si="0"/>
        <v>0</v>
      </c>
      <c r="I58" s="39">
        <f t="shared" si="1"/>
        <v>0</v>
      </c>
    </row>
    <row r="59" spans="1:9" x14ac:dyDescent="0.2">
      <c r="A59" s="1" t="s">
        <v>61</v>
      </c>
      <c r="B59" s="19">
        <v>5.23</v>
      </c>
      <c r="C59" s="13">
        <v>0.13100000000000001</v>
      </c>
      <c r="D59" s="5"/>
      <c r="E59" s="5"/>
      <c r="G59" s="38">
        <f>CELULOSE!D59</f>
        <v>0</v>
      </c>
      <c r="H59" s="39">
        <f t="shared" si="0"/>
        <v>0</v>
      </c>
      <c r="I59" s="39">
        <f t="shared" si="1"/>
        <v>0</v>
      </c>
    </row>
    <row r="60" spans="1:9" x14ac:dyDescent="0.2">
      <c r="A60" s="1" t="s">
        <v>62</v>
      </c>
      <c r="B60" s="19">
        <v>5.431</v>
      </c>
      <c r="C60" s="13">
        <v>0.111</v>
      </c>
      <c r="D60" s="5"/>
      <c r="E60" s="5"/>
      <c r="G60" s="38">
        <f>CELULOSE!D60</f>
        <v>0</v>
      </c>
      <c r="H60" s="39">
        <f t="shared" si="0"/>
        <v>0</v>
      </c>
      <c r="I60" s="39">
        <f t="shared" si="1"/>
        <v>0</v>
      </c>
    </row>
    <row r="61" spans="1:9" x14ac:dyDescent="0.2">
      <c r="A61" s="1" t="s">
        <v>63</v>
      </c>
      <c r="B61" s="19">
        <v>5.6319999999999997</v>
      </c>
      <c r="C61" s="13">
        <v>5.6000000000000001E-2</v>
      </c>
      <c r="D61" s="5"/>
      <c r="E61" s="5"/>
      <c r="G61" s="38">
        <f>CELULOSE!D61</f>
        <v>0</v>
      </c>
      <c r="H61" s="39">
        <f t="shared" si="0"/>
        <v>0</v>
      </c>
      <c r="I61" s="39">
        <f t="shared" si="1"/>
        <v>0</v>
      </c>
    </row>
    <row r="62" spans="1:9" x14ac:dyDescent="0.2">
      <c r="A62" s="1" t="s">
        <v>64</v>
      </c>
      <c r="B62" s="19">
        <v>5.8410000000000002</v>
      </c>
      <c r="C62" s="13">
        <v>9.1999999999999998E-2</v>
      </c>
      <c r="D62" s="5"/>
      <c r="E62" s="5"/>
      <c r="G62" s="38">
        <f>CELULOSE!D62</f>
        <v>0</v>
      </c>
      <c r="H62" s="39">
        <f t="shared" si="0"/>
        <v>0</v>
      </c>
      <c r="I62" s="39">
        <f t="shared" si="1"/>
        <v>0</v>
      </c>
    </row>
    <row r="63" spans="1:9" x14ac:dyDescent="0.2">
      <c r="A63" s="1" t="s">
        <v>65</v>
      </c>
      <c r="B63" s="19">
        <v>6.05</v>
      </c>
      <c r="C63" s="13">
        <v>6.4000000000000001E-2</v>
      </c>
      <c r="D63" s="5"/>
      <c r="E63" s="5"/>
      <c r="G63" s="38">
        <f>CELULOSE!D63</f>
        <v>0</v>
      </c>
      <c r="H63" s="39">
        <f t="shared" si="0"/>
        <v>0</v>
      </c>
      <c r="I63" s="39">
        <f t="shared" si="1"/>
        <v>0</v>
      </c>
    </row>
    <row r="64" spans="1:9" x14ac:dyDescent="0.2">
      <c r="A64" s="1" t="s">
        <v>66</v>
      </c>
      <c r="B64" s="19">
        <v>6.2709999999999999</v>
      </c>
      <c r="C64" s="13">
        <v>0.40600000000000003</v>
      </c>
      <c r="D64" s="5"/>
      <c r="E64" s="5"/>
      <c r="G64" s="38">
        <f>CELULOSE!D64</f>
        <v>0</v>
      </c>
      <c r="H64" s="39">
        <f t="shared" si="0"/>
        <v>0</v>
      </c>
      <c r="I64" s="39">
        <f t="shared" si="1"/>
        <v>0</v>
      </c>
    </row>
    <row r="65" spans="1:9" x14ac:dyDescent="0.2">
      <c r="A65" s="1" t="s">
        <v>67</v>
      </c>
      <c r="B65" s="19">
        <v>6.492</v>
      </c>
      <c r="C65" s="13">
        <v>0.54400000000000004</v>
      </c>
      <c r="D65" s="5"/>
      <c r="E65" s="5"/>
      <c r="G65" s="38">
        <f>CELULOSE!D65</f>
        <v>0</v>
      </c>
      <c r="H65" s="39">
        <f t="shared" si="0"/>
        <v>0</v>
      </c>
      <c r="I65" s="39">
        <f t="shared" si="1"/>
        <v>0</v>
      </c>
    </row>
    <row r="66" spans="1:9" x14ac:dyDescent="0.2">
      <c r="A66" s="1" t="s">
        <v>68</v>
      </c>
      <c r="B66" s="19">
        <v>6.7249999999999996</v>
      </c>
      <c r="C66" s="13">
        <v>4.3999999999999997E-2</v>
      </c>
      <c r="D66" s="5"/>
      <c r="E66" s="5"/>
      <c r="G66" s="38">
        <f>CELULOSE!D66</f>
        <v>0</v>
      </c>
      <c r="H66" s="39">
        <f t="shared" si="0"/>
        <v>0</v>
      </c>
      <c r="I66" s="39">
        <f t="shared" si="1"/>
        <v>0</v>
      </c>
    </row>
    <row r="67" spans="1:9" x14ac:dyDescent="0.2">
      <c r="A67" s="1" t="s">
        <v>69</v>
      </c>
      <c r="B67" s="19">
        <v>6.9450000000000003</v>
      </c>
      <c r="C67" s="13">
        <v>0.19900000000000001</v>
      </c>
      <c r="D67" s="5"/>
      <c r="E67" s="5"/>
      <c r="G67" s="38">
        <f>CELULOSE!D67</f>
        <v>0</v>
      </c>
      <c r="H67" s="39">
        <f t="shared" si="0"/>
        <v>0</v>
      </c>
      <c r="I67" s="39">
        <f t="shared" si="1"/>
        <v>0</v>
      </c>
    </row>
    <row r="68" spans="1:9" x14ac:dyDescent="0.2">
      <c r="A68" s="1" t="s">
        <v>70</v>
      </c>
      <c r="B68" s="19">
        <v>7.1820000000000004</v>
      </c>
      <c r="C68" s="13">
        <v>0.16200000000000001</v>
      </c>
      <c r="D68" s="5"/>
      <c r="E68" s="5"/>
      <c r="G68" s="38">
        <f>CELULOSE!D68</f>
        <v>0</v>
      </c>
      <c r="H68" s="39">
        <f t="shared" si="0"/>
        <v>0</v>
      </c>
      <c r="I68" s="39">
        <f t="shared" si="1"/>
        <v>0</v>
      </c>
    </row>
    <row r="69" spans="1:9" x14ac:dyDescent="0.2">
      <c r="A69" s="1" t="s">
        <v>71</v>
      </c>
      <c r="B69" s="19">
        <v>7.4160000000000004</v>
      </c>
      <c r="C69" s="13">
        <v>1.4999999999999999E-2</v>
      </c>
      <c r="D69" s="5"/>
      <c r="E69" s="5"/>
      <c r="G69" s="38">
        <f>CELULOSE!D69</f>
        <v>0</v>
      </c>
      <c r="H69" s="39">
        <f t="shared" si="0"/>
        <v>0</v>
      </c>
      <c r="I69" s="39">
        <f t="shared" si="1"/>
        <v>0</v>
      </c>
    </row>
    <row r="70" spans="1:9" x14ac:dyDescent="0.2">
      <c r="A70" s="1" t="s">
        <v>72</v>
      </c>
      <c r="B70" s="19">
        <v>7.6550000000000002</v>
      </c>
      <c r="C70" s="13">
        <v>2.1000000000000001E-2</v>
      </c>
      <c r="D70" s="5"/>
      <c r="E70" s="5"/>
      <c r="G70" s="38">
        <f>CELULOSE!D70</f>
        <v>0</v>
      </c>
      <c r="H70" s="39">
        <f t="shared" si="0"/>
        <v>0</v>
      </c>
      <c r="I70" s="39">
        <f t="shared" si="1"/>
        <v>0</v>
      </c>
    </row>
    <row r="71" spans="1:9" x14ac:dyDescent="0.2">
      <c r="A71" s="1" t="s">
        <v>73</v>
      </c>
      <c r="B71" s="19">
        <v>7.899</v>
      </c>
      <c r="C71" s="13">
        <v>1.9E-2</v>
      </c>
      <c r="D71" s="5"/>
      <c r="E71" s="5"/>
      <c r="G71" s="38">
        <f>CELULOSE!D71</f>
        <v>0</v>
      </c>
      <c r="H71" s="39">
        <f t="shared" si="0"/>
        <v>0</v>
      </c>
      <c r="I71" s="39">
        <f t="shared" si="1"/>
        <v>0</v>
      </c>
    </row>
    <row r="72" spans="1:9" x14ac:dyDescent="0.2">
      <c r="A72" s="1" t="s">
        <v>74</v>
      </c>
      <c r="B72" s="19">
        <v>8.1489999999999991</v>
      </c>
      <c r="C72" s="13">
        <v>3.7999999999999999E-2</v>
      </c>
      <c r="D72" s="5"/>
      <c r="E72" s="5"/>
      <c r="G72" s="38">
        <f>CELULOSE!D72</f>
        <v>0</v>
      </c>
      <c r="H72" s="39">
        <f t="shared" si="0"/>
        <v>0</v>
      </c>
      <c r="I72" s="39">
        <f t="shared" si="1"/>
        <v>0</v>
      </c>
    </row>
    <row r="73" spans="1:9" x14ac:dyDescent="0.2">
      <c r="A73" s="1" t="s">
        <v>75</v>
      </c>
      <c r="B73" s="19">
        <v>8.3979999999999997</v>
      </c>
      <c r="C73" s="13">
        <v>1.2999999999999999E-2</v>
      </c>
      <c r="D73" s="5"/>
      <c r="E73" s="5"/>
      <c r="G73" s="38">
        <f>CELULOSE!D73</f>
        <v>0</v>
      </c>
      <c r="H73" s="39">
        <f t="shared" si="0"/>
        <v>0</v>
      </c>
      <c r="I73" s="39">
        <f t="shared" si="1"/>
        <v>0</v>
      </c>
    </row>
    <row r="74" spans="1:9" x14ac:dyDescent="0.2">
      <c r="A74" s="1" t="s">
        <v>76</v>
      </c>
      <c r="B74" s="19">
        <v>8.6519999999999992</v>
      </c>
      <c r="C74" s="13">
        <v>8.4000000000000005E-2</v>
      </c>
      <c r="D74" s="5"/>
      <c r="E74" s="5"/>
      <c r="G74" s="38">
        <f>CELULOSE!D74</f>
        <v>0</v>
      </c>
      <c r="H74" s="39">
        <f t="shared" si="0"/>
        <v>0</v>
      </c>
      <c r="I74" s="39">
        <f t="shared" si="1"/>
        <v>0</v>
      </c>
    </row>
    <row r="75" spans="1:9" x14ac:dyDescent="0.2">
      <c r="A75" s="1" t="s">
        <v>77</v>
      </c>
      <c r="B75" s="19">
        <v>8.9109999999999996</v>
      </c>
      <c r="C75" s="13">
        <v>2.7E-2</v>
      </c>
      <c r="D75" s="5"/>
      <c r="E75" s="5"/>
      <c r="G75" s="38">
        <f>CELULOSE!D75</f>
        <v>0</v>
      </c>
      <c r="H75" s="39">
        <f t="shared" si="0"/>
        <v>0</v>
      </c>
      <c r="I75" s="39">
        <f t="shared" si="1"/>
        <v>0</v>
      </c>
    </row>
    <row r="76" spans="1:9" x14ac:dyDescent="0.2">
      <c r="A76" s="1" t="s">
        <v>78</v>
      </c>
      <c r="B76" s="19">
        <v>9.1739999999999995</v>
      </c>
      <c r="C76" s="13">
        <v>1.4999999999999999E-2</v>
      </c>
      <c r="D76" s="5"/>
      <c r="E76" s="5"/>
      <c r="G76" s="38">
        <f>CELULOSE!D76</f>
        <v>0</v>
      </c>
      <c r="H76" s="39">
        <f t="shared" si="0"/>
        <v>0</v>
      </c>
      <c r="I76" s="39">
        <f t="shared" si="1"/>
        <v>0</v>
      </c>
    </row>
    <row r="77" spans="1:9" x14ac:dyDescent="0.2">
      <c r="A77" s="1" t="s">
        <v>79</v>
      </c>
      <c r="B77" s="19">
        <v>9.4429999999999996</v>
      </c>
      <c r="C77" s="13">
        <v>2.4E-2</v>
      </c>
      <c r="D77" s="5"/>
      <c r="E77" s="5"/>
      <c r="G77" s="38">
        <f>CELULOSE!D77</f>
        <v>0</v>
      </c>
      <c r="H77" s="39">
        <f t="shared" si="0"/>
        <v>0</v>
      </c>
      <c r="I77" s="39">
        <f t="shared" si="1"/>
        <v>0</v>
      </c>
    </row>
    <row r="78" spans="1:9" x14ac:dyDescent="0.2">
      <c r="A78" s="1" t="s">
        <v>80</v>
      </c>
      <c r="B78" s="19">
        <v>9.7119999999999997</v>
      </c>
      <c r="C78" s="13">
        <v>2.5999999999999999E-2</v>
      </c>
      <c r="D78" s="5"/>
      <c r="E78" s="5"/>
      <c r="G78" s="38">
        <f>CELULOSE!D78</f>
        <v>0</v>
      </c>
      <c r="H78" s="39">
        <f t="shared" ref="H78:H84" si="2">F78-G78</f>
        <v>0</v>
      </c>
      <c r="I78" s="39">
        <f t="shared" ref="I78:I84" si="3">$I$8*100*H78/($G$4*10^3)</f>
        <v>0</v>
      </c>
    </row>
    <row r="79" spans="1:9" x14ac:dyDescent="0.2">
      <c r="A79" s="1" t="s">
        <v>81</v>
      </c>
      <c r="B79" s="19">
        <v>9.9890000000000008</v>
      </c>
      <c r="C79" s="13">
        <v>6.0000000000000001E-3</v>
      </c>
      <c r="D79" s="5"/>
      <c r="E79" s="5"/>
      <c r="G79" s="38">
        <f>CELULOSE!D79</f>
        <v>0</v>
      </c>
      <c r="H79" s="39">
        <f t="shared" si="2"/>
        <v>0</v>
      </c>
      <c r="I79" s="39">
        <f t="shared" si="3"/>
        <v>0</v>
      </c>
    </row>
    <row r="80" spans="1:9" x14ac:dyDescent="0.2">
      <c r="A80" s="1" t="s">
        <v>82</v>
      </c>
      <c r="B80" s="19">
        <v>10.266999999999999</v>
      </c>
      <c r="C80" s="13">
        <v>7.0000000000000001E-3</v>
      </c>
      <c r="D80" s="5"/>
      <c r="E80" s="5"/>
      <c r="G80" s="38">
        <f>CELULOSE!D80</f>
        <v>0</v>
      </c>
      <c r="H80" s="39">
        <f t="shared" si="2"/>
        <v>0</v>
      </c>
      <c r="I80" s="39">
        <f t="shared" si="3"/>
        <v>0</v>
      </c>
    </row>
    <row r="81" spans="1:9" x14ac:dyDescent="0.2">
      <c r="A81" s="1" t="s">
        <v>83</v>
      </c>
      <c r="B81" s="19">
        <v>10.551</v>
      </c>
      <c r="C81" s="13">
        <v>4.9000000000000002E-2</v>
      </c>
      <c r="D81" s="5"/>
      <c r="E81" s="5"/>
      <c r="G81" s="38">
        <f>CELULOSE!D81</f>
        <v>0</v>
      </c>
      <c r="H81" s="39">
        <f t="shared" si="2"/>
        <v>0</v>
      </c>
      <c r="I81" s="39">
        <f t="shared" si="3"/>
        <v>0</v>
      </c>
    </row>
    <row r="82" spans="1:9" x14ac:dyDescent="0.2">
      <c r="A82" s="1" t="s">
        <v>84</v>
      </c>
      <c r="B82" s="19">
        <v>10.837999999999999</v>
      </c>
      <c r="C82" s="13">
        <v>8.0000000000000002E-3</v>
      </c>
      <c r="D82" s="5"/>
      <c r="E82" s="5"/>
      <c r="G82" s="38">
        <f>CELULOSE!D82</f>
        <v>0</v>
      </c>
      <c r="H82" s="39">
        <f t="shared" si="2"/>
        <v>0</v>
      </c>
      <c r="I82" s="39">
        <f t="shared" si="3"/>
        <v>0</v>
      </c>
    </row>
    <row r="83" spans="1:9" x14ac:dyDescent="0.2">
      <c r="A83" s="1" t="s">
        <v>85</v>
      </c>
      <c r="B83" s="19">
        <v>2.992</v>
      </c>
      <c r="C83" s="13">
        <v>0</v>
      </c>
      <c r="D83" s="5"/>
      <c r="E83" s="5"/>
      <c r="G83" s="38">
        <f>CELULOSE!D83</f>
        <v>0</v>
      </c>
      <c r="H83" s="39">
        <f t="shared" si="2"/>
        <v>0</v>
      </c>
      <c r="I83" s="39">
        <f t="shared" si="3"/>
        <v>0</v>
      </c>
    </row>
    <row r="84" spans="1:9" x14ac:dyDescent="0.2">
      <c r="A84" s="1" t="s">
        <v>86</v>
      </c>
      <c r="B84" s="19">
        <v>3.1659999999999999</v>
      </c>
      <c r="C84" s="13">
        <v>0</v>
      </c>
      <c r="D84" s="5"/>
      <c r="E84" s="5"/>
      <c r="G84" s="38">
        <f>CELULOSE!D84</f>
        <v>0</v>
      </c>
      <c r="H84" s="39">
        <f t="shared" si="2"/>
        <v>0</v>
      </c>
      <c r="I84" s="39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00"/>
  <sheetViews>
    <sheetView zoomScaleNormal="100" workbookViewId="0">
      <selection activeCell="G2" sqref="G2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44468</v>
      </c>
      <c r="F1" s="34" t="s">
        <v>109</v>
      </c>
      <c r="G1" s="35" t="s">
        <v>125</v>
      </c>
      <c r="H1" s="25"/>
      <c r="I1" s="25"/>
    </row>
    <row r="2" spans="1:9" x14ac:dyDescent="0.2">
      <c r="A2" s="1" t="s">
        <v>1</v>
      </c>
      <c r="C2" s="1"/>
      <c r="D2" s="7">
        <v>74</v>
      </c>
      <c r="F2" s="34" t="s">
        <v>110</v>
      </c>
      <c r="G2" s="35" t="s">
        <v>131</v>
      </c>
      <c r="H2" s="25"/>
      <c r="I2" s="25"/>
    </row>
    <row r="3" spans="1:9" x14ac:dyDescent="0.2">
      <c r="A3" s="1" t="s">
        <v>2</v>
      </c>
      <c r="C3" s="1"/>
      <c r="D3" s="7" t="s">
        <v>3</v>
      </c>
      <c r="F3" s="34" t="s">
        <v>112</v>
      </c>
      <c r="G3" s="46" t="str">
        <f>[1]Dados!$N$83</f>
        <v>14/06/2021 a 02/08/2021</v>
      </c>
      <c r="H3" s="25"/>
      <c r="I3" s="25"/>
    </row>
    <row r="4" spans="1:9" x14ac:dyDescent="0.2">
      <c r="A4" s="1" t="s">
        <v>4</v>
      </c>
      <c r="C4" s="1"/>
      <c r="D4" s="7" t="s">
        <v>5</v>
      </c>
      <c r="F4" s="34" t="s">
        <v>113</v>
      </c>
      <c r="G4" s="34">
        <f>[1]Dados!$P$83</f>
        <v>1.6299999999999926</v>
      </c>
      <c r="H4" s="25"/>
      <c r="I4" s="25"/>
    </row>
    <row r="5" spans="1:9" x14ac:dyDescent="0.2">
      <c r="A5" s="1" t="s">
        <v>6</v>
      </c>
      <c r="C5" s="1"/>
      <c r="D5" s="7" t="s">
        <v>7</v>
      </c>
      <c r="F5" s="34" t="s">
        <v>114</v>
      </c>
      <c r="G5" s="36" t="s">
        <v>115</v>
      </c>
      <c r="H5" s="25"/>
      <c r="I5" s="25"/>
    </row>
    <row r="6" spans="1:9" x14ac:dyDescent="0.2">
      <c r="A6" s="1" t="s">
        <v>8</v>
      </c>
      <c r="C6" s="1"/>
      <c r="D6" s="7" t="s">
        <v>90</v>
      </c>
      <c r="F6" s="34" t="s">
        <v>116</v>
      </c>
      <c r="G6" s="36" t="s">
        <v>117</v>
      </c>
      <c r="H6" s="25"/>
      <c r="I6" s="25"/>
    </row>
    <row r="7" spans="1:9" x14ac:dyDescent="0.2">
      <c r="F7" s="24"/>
      <c r="G7" s="25"/>
      <c r="H7" s="25"/>
      <c r="I7" s="25"/>
    </row>
    <row r="8" spans="1:9" x14ac:dyDescent="0.2">
      <c r="C8" s="2" t="s">
        <v>96</v>
      </c>
      <c r="D8" s="4">
        <v>14.28872</v>
      </c>
      <c r="E8" s="4" t="s">
        <v>98</v>
      </c>
      <c r="F8" s="24">
        <v>1</v>
      </c>
      <c r="G8" s="25"/>
      <c r="H8" s="6" t="s">
        <v>118</v>
      </c>
      <c r="I8" s="6">
        <v>12.56</v>
      </c>
    </row>
    <row r="9" spans="1:9" s="12" customFormat="1" x14ac:dyDescent="0.2">
      <c r="A9" s="8"/>
      <c r="B9" s="9"/>
      <c r="C9" s="9" t="s">
        <v>97</v>
      </c>
      <c r="D9" s="10">
        <v>0.3453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9</v>
      </c>
      <c r="B11" s="2" t="s">
        <v>10</v>
      </c>
      <c r="C11" s="13" t="s">
        <v>11</v>
      </c>
      <c r="D11" s="5" t="s">
        <v>96</v>
      </c>
      <c r="E11" s="5" t="s">
        <v>97</v>
      </c>
      <c r="F11" s="5" t="s">
        <v>99</v>
      </c>
      <c r="G11" s="37" t="s">
        <v>119</v>
      </c>
      <c r="H11" s="6" t="s">
        <v>120</v>
      </c>
      <c r="I11" s="6" t="s">
        <v>121</v>
      </c>
    </row>
    <row r="12" spans="1:9" s="18" customFormat="1" x14ac:dyDescent="0.2">
      <c r="A12" s="14" t="s">
        <v>12</v>
      </c>
      <c r="B12" s="15" t="s">
        <v>13</v>
      </c>
      <c r="C12" s="16" t="s">
        <v>14</v>
      </c>
      <c r="D12" s="17"/>
      <c r="E12" s="17"/>
      <c r="F12" s="17"/>
      <c r="G12" s="32"/>
      <c r="H12" s="32"/>
      <c r="I12" s="32"/>
    </row>
    <row r="13" spans="1:9" x14ac:dyDescent="0.2">
      <c r="A13" s="1" t="s">
        <v>15</v>
      </c>
      <c r="B13" s="19">
        <v>1.0409999999999999</v>
      </c>
      <c r="C13" s="13">
        <v>0.30499999999999999</v>
      </c>
      <c r="D13" s="5">
        <v>0.62570000000000003</v>
      </c>
      <c r="E13" s="5">
        <v>0.17982618</v>
      </c>
      <c r="F13" s="5">
        <v>0.62570000000000003</v>
      </c>
      <c r="G13" s="38">
        <f>CELULOSE!D13</f>
        <v>0</v>
      </c>
      <c r="H13" s="39">
        <f>F13-G13</f>
        <v>0.62570000000000003</v>
      </c>
      <c r="I13" s="39">
        <f>$I$8*100*H13/($G$4*10^3)</f>
        <v>0.48213447852760966</v>
      </c>
    </row>
    <row r="14" spans="1:9" x14ac:dyDescent="0.2">
      <c r="A14" s="1" t="s">
        <v>87</v>
      </c>
      <c r="B14" s="19">
        <v>1.254</v>
      </c>
      <c r="C14" s="13">
        <v>0.129</v>
      </c>
      <c r="D14" s="5"/>
      <c r="E14" s="5"/>
      <c r="G14" s="38">
        <f>CELULOSE!D14</f>
        <v>0</v>
      </c>
      <c r="H14" s="39">
        <f t="shared" ref="H14:H77" si="0">F14-G14</f>
        <v>0</v>
      </c>
      <c r="I14" s="39">
        <f t="shared" ref="I14:I77" si="1">$I$8*100*H14/($G$4*10^3)</f>
        <v>0</v>
      </c>
    </row>
    <row r="15" spans="1:9" x14ac:dyDescent="0.2">
      <c r="A15" s="1" t="s">
        <v>17</v>
      </c>
      <c r="B15" s="19">
        <v>1.4870000000000001</v>
      </c>
      <c r="C15" s="13">
        <v>0.125</v>
      </c>
      <c r="D15" s="5">
        <v>2.5430000000000001</v>
      </c>
      <c r="E15" s="5">
        <v>0.11824949999999999</v>
      </c>
      <c r="F15" s="5">
        <v>2.5430000000000001</v>
      </c>
      <c r="G15" s="38">
        <f>CELULOSE!D15</f>
        <v>0</v>
      </c>
      <c r="H15" s="39">
        <f t="shared" si="0"/>
        <v>2.5430000000000001</v>
      </c>
      <c r="I15" s="39">
        <f t="shared" si="1"/>
        <v>1.9595141104294571</v>
      </c>
    </row>
    <row r="16" spans="1:9" x14ac:dyDescent="0.2">
      <c r="A16" s="1" t="s">
        <v>18</v>
      </c>
      <c r="B16" s="19">
        <v>1.74</v>
      </c>
      <c r="C16" s="13">
        <v>0.11799999999999999</v>
      </c>
      <c r="D16" s="5">
        <v>3.1509999999999998</v>
      </c>
      <c r="E16" s="5">
        <v>0.1128058</v>
      </c>
      <c r="F16" s="5">
        <v>3.1509999999999998</v>
      </c>
      <c r="G16" s="38">
        <f>CELULOSE!D16</f>
        <v>0</v>
      </c>
      <c r="H16" s="39">
        <f t="shared" si="0"/>
        <v>3.1509999999999998</v>
      </c>
      <c r="I16" s="39">
        <f t="shared" si="1"/>
        <v>2.4280098159509316</v>
      </c>
    </row>
    <row r="17" spans="1:9" x14ac:dyDescent="0.2">
      <c r="A17" s="1" t="s">
        <v>19</v>
      </c>
      <c r="B17" s="19">
        <v>2.0139999999999998</v>
      </c>
      <c r="C17" s="13">
        <v>7.8E-2</v>
      </c>
      <c r="D17" s="5"/>
      <c r="E17" s="5"/>
      <c r="G17" s="38">
        <f>CELULOSE!D17</f>
        <v>0</v>
      </c>
      <c r="H17" s="39">
        <f t="shared" si="0"/>
        <v>0</v>
      </c>
      <c r="I17" s="39">
        <f t="shared" si="1"/>
        <v>0</v>
      </c>
    </row>
    <row r="18" spans="1:9" x14ac:dyDescent="0.2">
      <c r="A18" s="1" t="s">
        <v>20</v>
      </c>
      <c r="B18" s="19">
        <v>2.3079999999999998</v>
      </c>
      <c r="C18" s="13">
        <v>8.6999999999999994E-2</v>
      </c>
      <c r="D18" s="5">
        <v>2.95</v>
      </c>
      <c r="E18" s="5">
        <v>0.123015</v>
      </c>
      <c r="F18" s="5">
        <v>2.95</v>
      </c>
      <c r="G18" s="38">
        <f>CELULOSE!D18</f>
        <v>0.25740000000000002</v>
      </c>
      <c r="H18" s="39">
        <f t="shared" si="0"/>
        <v>2.6926000000000001</v>
      </c>
      <c r="I18" s="39">
        <f t="shared" si="1"/>
        <v>2.0747887116564514</v>
      </c>
    </row>
    <row r="19" spans="1:9" x14ac:dyDescent="0.2">
      <c r="A19" s="1" t="s">
        <v>21</v>
      </c>
      <c r="B19" s="19">
        <v>2.6219999999999999</v>
      </c>
      <c r="C19" s="13">
        <v>7.5999999999999998E-2</v>
      </c>
      <c r="D19" s="5">
        <v>0.47589999999999999</v>
      </c>
      <c r="E19" s="5">
        <v>7.1575360000000005E-2</v>
      </c>
      <c r="F19" s="5">
        <v>0.47589999999999999</v>
      </c>
      <c r="G19" s="38">
        <f>CELULOSE!D19</f>
        <v>0.34589999999999999</v>
      </c>
      <c r="H19" s="39">
        <f t="shared" si="0"/>
        <v>0.13</v>
      </c>
      <c r="I19" s="39">
        <f t="shared" si="1"/>
        <v>0.10017177914110476</v>
      </c>
    </row>
    <row r="20" spans="1:9" x14ac:dyDescent="0.2">
      <c r="A20" s="1" t="s">
        <v>22</v>
      </c>
      <c r="B20" s="19">
        <v>3.3140000000000001</v>
      </c>
      <c r="C20" s="13">
        <v>0.127</v>
      </c>
      <c r="D20" s="5">
        <v>1.53</v>
      </c>
      <c r="E20" s="5">
        <v>0.13081499999999999</v>
      </c>
      <c r="F20" s="5">
        <v>1.53</v>
      </c>
      <c r="G20" s="38">
        <f>CELULOSE!D20</f>
        <v>0</v>
      </c>
      <c r="H20" s="39">
        <f t="shared" si="0"/>
        <v>1.53</v>
      </c>
      <c r="I20" s="39">
        <f t="shared" si="1"/>
        <v>1.178944785276079</v>
      </c>
    </row>
    <row r="21" spans="1:9" x14ac:dyDescent="0.2">
      <c r="A21" s="1" t="s">
        <v>23</v>
      </c>
      <c r="B21" s="19">
        <v>3.6920000000000002</v>
      </c>
      <c r="C21" s="13">
        <v>0.187</v>
      </c>
      <c r="D21" s="5">
        <v>0.85799999999999998</v>
      </c>
      <c r="E21" s="5">
        <v>0.12947220000000001</v>
      </c>
      <c r="F21" s="5">
        <v>0.85799999999999998</v>
      </c>
      <c r="G21" s="38">
        <f>CELULOSE!D21</f>
        <v>0.38090000000000002</v>
      </c>
      <c r="H21" s="39">
        <f t="shared" si="0"/>
        <v>0.47709999999999997</v>
      </c>
      <c r="I21" s="39">
        <f t="shared" si="1"/>
        <v>0.3676304294478544</v>
      </c>
    </row>
    <row r="22" spans="1:9" x14ac:dyDescent="0.2">
      <c r="A22" s="1" t="s">
        <v>24</v>
      </c>
      <c r="B22" s="19">
        <v>4.0910000000000002</v>
      </c>
      <c r="C22" s="13">
        <v>9.1999999999999998E-2</v>
      </c>
      <c r="D22" s="5"/>
      <c r="E22" s="5"/>
      <c r="G22" s="38">
        <f>CELULOSE!D22</f>
        <v>0</v>
      </c>
      <c r="H22" s="39">
        <f t="shared" si="0"/>
        <v>0</v>
      </c>
      <c r="I22" s="39">
        <f t="shared" si="1"/>
        <v>0</v>
      </c>
    </row>
    <row r="23" spans="1:9" x14ac:dyDescent="0.2">
      <c r="A23" s="1" t="s">
        <v>91</v>
      </c>
      <c r="B23" s="19">
        <v>4.5110000000000001</v>
      </c>
      <c r="C23" s="13">
        <v>7.9000000000000001E-2</v>
      </c>
      <c r="D23" s="5"/>
      <c r="E23" s="5"/>
      <c r="G23" s="38">
        <f>CELULOSE!D23</f>
        <v>0</v>
      </c>
      <c r="H23" s="39">
        <f t="shared" si="0"/>
        <v>0</v>
      </c>
      <c r="I23" s="39">
        <f t="shared" si="1"/>
        <v>0</v>
      </c>
    </row>
    <row r="24" spans="1:9" x14ac:dyDescent="0.2">
      <c r="A24" s="1" t="s">
        <v>26</v>
      </c>
      <c r="B24" s="19">
        <v>4.952</v>
      </c>
      <c r="C24" s="13">
        <v>0.03</v>
      </c>
      <c r="D24" s="5"/>
      <c r="E24" s="5"/>
      <c r="G24" s="38">
        <f>CELULOSE!D24</f>
        <v>0</v>
      </c>
      <c r="H24" s="39">
        <f t="shared" si="0"/>
        <v>0</v>
      </c>
      <c r="I24" s="39">
        <f t="shared" si="1"/>
        <v>0</v>
      </c>
    </row>
    <row r="25" spans="1:9" x14ac:dyDescent="0.2">
      <c r="A25" s="1" t="s">
        <v>27</v>
      </c>
      <c r="B25" s="19">
        <v>5.415</v>
      </c>
      <c r="C25" s="13">
        <v>1.4999999999999999E-2</v>
      </c>
      <c r="D25" s="5"/>
      <c r="E25" s="5"/>
      <c r="G25" s="38">
        <f>CELULOSE!D25</f>
        <v>0</v>
      </c>
      <c r="H25" s="39">
        <f t="shared" si="0"/>
        <v>0</v>
      </c>
      <c r="I25" s="39">
        <f t="shared" si="1"/>
        <v>0</v>
      </c>
    </row>
    <row r="26" spans="1:9" x14ac:dyDescent="0.2">
      <c r="A26" s="1" t="s">
        <v>28</v>
      </c>
      <c r="B26" s="19">
        <v>5.899</v>
      </c>
      <c r="C26" s="13">
        <v>2.4E-2</v>
      </c>
      <c r="D26" s="5">
        <v>5.16E-2</v>
      </c>
      <c r="E26" s="5">
        <v>2.1831960000000001E-2</v>
      </c>
      <c r="F26" s="5">
        <v>5.16E-2</v>
      </c>
      <c r="G26" s="38">
        <f>CELULOSE!D26</f>
        <v>0</v>
      </c>
      <c r="H26" s="39">
        <f t="shared" si="0"/>
        <v>5.16E-2</v>
      </c>
      <c r="I26" s="39">
        <f t="shared" si="1"/>
        <v>3.9760490797546198E-2</v>
      </c>
    </row>
    <row r="27" spans="1:9" x14ac:dyDescent="0.2">
      <c r="A27" s="1" t="s">
        <v>29</v>
      </c>
      <c r="B27" s="19">
        <v>6.4050000000000002</v>
      </c>
      <c r="C27" s="13">
        <v>3.4000000000000002E-2</v>
      </c>
      <c r="D27" s="5">
        <v>2.0409999999999999</v>
      </c>
      <c r="E27" s="5">
        <v>7.3680099999999998E-2</v>
      </c>
      <c r="F27" s="5">
        <v>2.0409999999999999</v>
      </c>
      <c r="G27" s="38">
        <f>CELULOSE!D27</f>
        <v>7.5139999999999998E-2</v>
      </c>
      <c r="H27" s="39">
        <f t="shared" si="0"/>
        <v>1.9658599999999999</v>
      </c>
      <c r="I27" s="39">
        <f t="shared" si="1"/>
        <v>1.5147976441717861</v>
      </c>
    </row>
    <row r="28" spans="1:9" x14ac:dyDescent="0.2">
      <c r="A28" s="1" t="s">
        <v>30</v>
      </c>
      <c r="B28" s="19">
        <v>6.93</v>
      </c>
      <c r="C28" s="13">
        <v>3.5999999999999997E-2</v>
      </c>
      <c r="D28" s="5"/>
      <c r="E28" s="5"/>
      <c r="G28" s="38">
        <f>CELULOSE!D28</f>
        <v>0</v>
      </c>
      <c r="H28" s="39">
        <f t="shared" si="0"/>
        <v>0</v>
      </c>
      <c r="I28" s="39">
        <f t="shared" si="1"/>
        <v>0</v>
      </c>
    </row>
    <row r="29" spans="1:9" x14ac:dyDescent="0.2">
      <c r="A29" s="1" t="s">
        <v>31</v>
      </c>
      <c r="B29" s="19">
        <v>7.4779999999999998</v>
      </c>
      <c r="C29" s="13">
        <v>6.0000000000000001E-3</v>
      </c>
      <c r="D29" s="5"/>
      <c r="E29" s="5"/>
      <c r="G29" s="38">
        <f>CELULOSE!D29</f>
        <v>0</v>
      </c>
      <c r="H29" s="39">
        <f t="shared" si="0"/>
        <v>0</v>
      </c>
      <c r="I29" s="39">
        <f t="shared" si="1"/>
        <v>0</v>
      </c>
    </row>
    <row r="30" spans="1:9" x14ac:dyDescent="0.2">
      <c r="A30" s="1" t="s">
        <v>32</v>
      </c>
      <c r="B30" s="19">
        <v>8.048</v>
      </c>
      <c r="C30" s="13">
        <v>6.0000000000000001E-3</v>
      </c>
      <c r="D30" s="5"/>
      <c r="E30" s="5"/>
      <c r="G30" s="38">
        <f>CELULOSE!D30</f>
        <v>0</v>
      </c>
      <c r="H30" s="39">
        <f t="shared" si="0"/>
        <v>0</v>
      </c>
      <c r="I30" s="39">
        <f t="shared" si="1"/>
        <v>0</v>
      </c>
    </row>
    <row r="31" spans="1:9" x14ac:dyDescent="0.2">
      <c r="A31" s="1" t="s">
        <v>33</v>
      </c>
      <c r="B31" s="19">
        <v>8.6389999999999993</v>
      </c>
      <c r="C31" s="13">
        <v>1.4E-2</v>
      </c>
      <c r="D31" s="5">
        <v>6.2520000000000006E-2</v>
      </c>
      <c r="E31" s="5">
        <v>1.225392E-2</v>
      </c>
      <c r="F31" s="5">
        <v>6.2520000000000006E-2</v>
      </c>
      <c r="G31" s="38">
        <f>CELULOSE!D31</f>
        <v>0</v>
      </c>
      <c r="H31" s="39">
        <f t="shared" si="0"/>
        <v>6.2520000000000006E-2</v>
      </c>
      <c r="I31" s="39">
        <f t="shared" si="1"/>
        <v>4.8174920245398996E-2</v>
      </c>
    </row>
    <row r="32" spans="1:9" x14ac:dyDescent="0.2">
      <c r="A32" s="1" t="s">
        <v>34</v>
      </c>
      <c r="B32" s="19">
        <v>9.25</v>
      </c>
      <c r="C32" s="13">
        <v>3.0000000000000001E-3</v>
      </c>
      <c r="D32" s="5"/>
      <c r="E32" s="5"/>
      <c r="G32" s="38">
        <f>CELULOSE!D32</f>
        <v>0</v>
      </c>
      <c r="H32" s="39">
        <f t="shared" si="0"/>
        <v>0</v>
      </c>
      <c r="I32" s="39">
        <f t="shared" si="1"/>
        <v>0</v>
      </c>
    </row>
    <row r="33" spans="1:9" x14ac:dyDescent="0.2">
      <c r="A33" s="1" t="s">
        <v>35</v>
      </c>
      <c r="B33" s="19">
        <v>9.8870000000000005</v>
      </c>
      <c r="C33" s="13">
        <v>6.0000000000000001E-3</v>
      </c>
      <c r="D33" s="5"/>
      <c r="E33" s="5"/>
      <c r="G33" s="38">
        <f>CELULOSE!D33</f>
        <v>0</v>
      </c>
      <c r="H33" s="39">
        <f t="shared" si="0"/>
        <v>0</v>
      </c>
      <c r="I33" s="39">
        <f t="shared" si="1"/>
        <v>0</v>
      </c>
    </row>
    <row r="34" spans="1:9" x14ac:dyDescent="0.2">
      <c r="A34" s="1" t="s">
        <v>36</v>
      </c>
      <c r="B34" s="19">
        <v>10.544</v>
      </c>
      <c r="C34" s="13">
        <v>7.0000000000000001E-3</v>
      </c>
      <c r="D34" s="5"/>
      <c r="E34" s="5"/>
      <c r="G34" s="38">
        <f>CELULOSE!D34</f>
        <v>0</v>
      </c>
      <c r="H34" s="39">
        <f t="shared" si="0"/>
        <v>0</v>
      </c>
      <c r="I34" s="39">
        <f t="shared" si="1"/>
        <v>0</v>
      </c>
    </row>
    <row r="35" spans="1:9" x14ac:dyDescent="0.2">
      <c r="A35" s="1" t="s">
        <v>37</v>
      </c>
      <c r="B35" s="19">
        <v>11.222</v>
      </c>
      <c r="C35" s="13">
        <v>3.0000000000000001E-3</v>
      </c>
      <c r="D35" s="5"/>
      <c r="E35" s="5"/>
      <c r="G35" s="38">
        <f>CELULOSE!D35</f>
        <v>0</v>
      </c>
      <c r="H35" s="39">
        <f t="shared" si="0"/>
        <v>0</v>
      </c>
      <c r="I35" s="39">
        <f t="shared" si="1"/>
        <v>0</v>
      </c>
    </row>
    <row r="36" spans="1:9" x14ac:dyDescent="0.2">
      <c r="A36" s="1" t="s">
        <v>38</v>
      </c>
      <c r="B36" s="19">
        <v>11.923999999999999</v>
      </c>
      <c r="C36" s="13">
        <v>1.6E-2</v>
      </c>
      <c r="D36" s="5"/>
      <c r="E36" s="5"/>
      <c r="G36" s="38">
        <f>CELULOSE!D36</f>
        <v>0</v>
      </c>
      <c r="H36" s="39">
        <f t="shared" si="0"/>
        <v>0</v>
      </c>
      <c r="I36" s="39">
        <f t="shared" si="1"/>
        <v>0</v>
      </c>
    </row>
    <row r="37" spans="1:9" x14ac:dyDescent="0.2">
      <c r="A37" s="1" t="s">
        <v>39</v>
      </c>
      <c r="B37" s="19">
        <v>13.395</v>
      </c>
      <c r="C37" s="13">
        <v>6.0000000000000001E-3</v>
      </c>
      <c r="D37" s="5"/>
      <c r="E37" s="5"/>
      <c r="G37" s="38">
        <f>CELULOSE!D37</f>
        <v>0</v>
      </c>
      <c r="H37" s="39">
        <f t="shared" si="0"/>
        <v>0</v>
      </c>
      <c r="I37" s="39">
        <f t="shared" si="1"/>
        <v>0</v>
      </c>
    </row>
    <row r="38" spans="1:9" x14ac:dyDescent="0.2">
      <c r="A38" s="1" t="s">
        <v>40</v>
      </c>
      <c r="B38" s="19">
        <v>14.164999999999999</v>
      </c>
      <c r="C38" s="13">
        <v>3.2000000000000001E-2</v>
      </c>
      <c r="D38" s="5"/>
      <c r="E38" s="5"/>
      <c r="G38" s="38">
        <f>CELULOSE!D38</f>
        <v>0</v>
      </c>
      <c r="H38" s="39">
        <f t="shared" si="0"/>
        <v>0</v>
      </c>
      <c r="I38" s="39">
        <f t="shared" si="1"/>
        <v>0</v>
      </c>
    </row>
    <row r="39" spans="1:9" x14ac:dyDescent="0.2">
      <c r="A39" s="1" t="s">
        <v>41</v>
      </c>
      <c r="B39" s="19">
        <v>14.959</v>
      </c>
      <c r="C39" s="13">
        <v>8.9999999999999993E-3</v>
      </c>
      <c r="D39" s="5"/>
      <c r="E39" s="5"/>
      <c r="G39" s="38">
        <f>CELULOSE!D39</f>
        <v>0</v>
      </c>
      <c r="H39" s="39">
        <f t="shared" si="0"/>
        <v>0</v>
      </c>
      <c r="I39" s="39">
        <f t="shared" si="1"/>
        <v>0</v>
      </c>
    </row>
    <row r="40" spans="1:9" x14ac:dyDescent="0.2">
      <c r="A40" s="1" t="s">
        <v>42</v>
      </c>
      <c r="B40" s="19">
        <v>15.775</v>
      </c>
      <c r="C40" s="13">
        <v>1.0999999999999999E-2</v>
      </c>
      <c r="D40" s="5"/>
      <c r="E40" s="5"/>
      <c r="G40" s="38">
        <f>CELULOSE!D40</f>
        <v>0</v>
      </c>
      <c r="H40" s="39">
        <f t="shared" si="0"/>
        <v>0</v>
      </c>
      <c r="I40" s="39">
        <f t="shared" si="1"/>
        <v>0</v>
      </c>
    </row>
    <row r="41" spans="1:9" x14ac:dyDescent="0.2">
      <c r="A41" s="1" t="s">
        <v>43</v>
      </c>
      <c r="B41" s="19">
        <v>16.614999999999998</v>
      </c>
      <c r="C41" s="13">
        <v>1.4E-2</v>
      </c>
      <c r="D41" s="5"/>
      <c r="E41" s="5"/>
      <c r="G41" s="38">
        <f>CELULOSE!D41</f>
        <v>0</v>
      </c>
      <c r="H41" s="39">
        <f t="shared" si="0"/>
        <v>0</v>
      </c>
      <c r="I41" s="39">
        <f t="shared" si="1"/>
        <v>0</v>
      </c>
    </row>
    <row r="42" spans="1:9" x14ac:dyDescent="0.2">
      <c r="A42" s="1" t="s">
        <v>44</v>
      </c>
      <c r="B42" s="19">
        <v>17.48</v>
      </c>
      <c r="C42" s="13">
        <v>1.7000000000000001E-2</v>
      </c>
      <c r="D42" s="5"/>
      <c r="E42" s="5"/>
      <c r="G42" s="38">
        <f>CELULOSE!D42</f>
        <v>0</v>
      </c>
      <c r="H42" s="39">
        <f t="shared" si="0"/>
        <v>0</v>
      </c>
      <c r="I42" s="39">
        <f t="shared" si="1"/>
        <v>0</v>
      </c>
    </row>
    <row r="43" spans="1:9" x14ac:dyDescent="0.2">
      <c r="A43" s="1" t="s">
        <v>45</v>
      </c>
      <c r="B43" s="19">
        <v>18.367000000000001</v>
      </c>
      <c r="C43" s="13">
        <v>6.5000000000000002E-2</v>
      </c>
      <c r="D43" s="5"/>
      <c r="E43" s="5"/>
      <c r="G43" s="38">
        <f>CELULOSE!D43</f>
        <v>0</v>
      </c>
      <c r="H43" s="39">
        <f t="shared" si="0"/>
        <v>0</v>
      </c>
      <c r="I43" s="39">
        <f t="shared" si="1"/>
        <v>0</v>
      </c>
    </row>
    <row r="44" spans="1:9" x14ac:dyDescent="0.2">
      <c r="A44" s="1" t="s">
        <v>46</v>
      </c>
      <c r="B44" s="19">
        <v>19.279</v>
      </c>
      <c r="C44" s="13">
        <v>2.8000000000000001E-2</v>
      </c>
      <c r="D44" s="5"/>
      <c r="E44" s="5"/>
      <c r="G44" s="38">
        <f>CELULOSE!D44</f>
        <v>0</v>
      </c>
      <c r="H44" s="39">
        <f t="shared" si="0"/>
        <v>0</v>
      </c>
      <c r="I44" s="39">
        <f t="shared" si="1"/>
        <v>0</v>
      </c>
    </row>
    <row r="45" spans="1:9" x14ac:dyDescent="0.2">
      <c r="A45" s="1" t="s">
        <v>47</v>
      </c>
      <c r="B45" s="19">
        <v>20.216000000000001</v>
      </c>
      <c r="C45" s="13">
        <v>3.5000000000000003E-2</v>
      </c>
      <c r="D45" s="5"/>
      <c r="E45" s="5"/>
      <c r="G45" s="38">
        <f>CELULOSE!D45</f>
        <v>0</v>
      </c>
      <c r="H45" s="39">
        <f t="shared" si="0"/>
        <v>0</v>
      </c>
      <c r="I45" s="39">
        <f t="shared" si="1"/>
        <v>0</v>
      </c>
    </row>
    <row r="46" spans="1:9" x14ac:dyDescent="0.2">
      <c r="A46" s="1" t="s">
        <v>48</v>
      </c>
      <c r="B46" s="19">
        <v>21.175999999999998</v>
      </c>
      <c r="C46" s="13">
        <v>4.4999999999999998E-2</v>
      </c>
      <c r="D46" s="5"/>
      <c r="E46" s="5"/>
      <c r="G46" s="38">
        <f>CELULOSE!D46</f>
        <v>0</v>
      </c>
      <c r="H46" s="39">
        <f t="shared" si="0"/>
        <v>0</v>
      </c>
      <c r="I46" s="39">
        <f t="shared" si="1"/>
        <v>0</v>
      </c>
    </row>
    <row r="47" spans="1:9" x14ac:dyDescent="0.2">
      <c r="A47" s="1" t="s">
        <v>49</v>
      </c>
      <c r="B47" s="19">
        <v>22.161999999999999</v>
      </c>
      <c r="C47" s="13">
        <v>5.7000000000000002E-2</v>
      </c>
      <c r="D47" s="5"/>
      <c r="E47" s="5"/>
      <c r="G47" s="38">
        <f>CELULOSE!D47</f>
        <v>0</v>
      </c>
      <c r="H47" s="39">
        <f t="shared" si="0"/>
        <v>0</v>
      </c>
      <c r="I47" s="39">
        <f t="shared" si="1"/>
        <v>0</v>
      </c>
    </row>
    <row r="48" spans="1:9" x14ac:dyDescent="0.2">
      <c r="A48" s="1" t="s">
        <v>50</v>
      </c>
      <c r="B48" s="19">
        <v>23.172999999999998</v>
      </c>
      <c r="C48" s="13">
        <v>7.4999999999999997E-2</v>
      </c>
      <c r="D48" s="5"/>
      <c r="E48" s="5"/>
      <c r="G48" s="38">
        <f>CELULOSE!D48</f>
        <v>0</v>
      </c>
      <c r="H48" s="39">
        <f t="shared" si="0"/>
        <v>0</v>
      </c>
      <c r="I48" s="39">
        <f t="shared" si="1"/>
        <v>0</v>
      </c>
    </row>
    <row r="49" spans="1:9" x14ac:dyDescent="0.2">
      <c r="A49" s="1" t="s">
        <v>51</v>
      </c>
      <c r="B49" s="19">
        <v>24.21</v>
      </c>
      <c r="C49" s="13">
        <v>0.10299999999999999</v>
      </c>
      <c r="D49" s="5"/>
      <c r="E49" s="5"/>
      <c r="G49" s="38">
        <f>CELULOSE!D49</f>
        <v>0</v>
      </c>
      <c r="H49" s="39">
        <f t="shared" si="0"/>
        <v>0</v>
      </c>
      <c r="I49" s="39">
        <f t="shared" si="1"/>
        <v>0</v>
      </c>
    </row>
    <row r="50" spans="1:9" x14ac:dyDescent="0.2">
      <c r="A50" s="1" t="s">
        <v>52</v>
      </c>
      <c r="B50" s="19">
        <v>25.271000000000001</v>
      </c>
      <c r="C50" s="13">
        <v>0.14599999999999999</v>
      </c>
      <c r="D50" s="5"/>
      <c r="E50" s="5"/>
      <c r="G50" s="38">
        <f>CELULOSE!D50</f>
        <v>0</v>
      </c>
      <c r="H50" s="39">
        <f t="shared" si="0"/>
        <v>0</v>
      </c>
      <c r="I50" s="39">
        <f t="shared" si="1"/>
        <v>0</v>
      </c>
    </row>
    <row r="51" spans="1:9" x14ac:dyDescent="0.2">
      <c r="A51" s="1" t="s">
        <v>53</v>
      </c>
      <c r="B51" s="19">
        <v>3.6040000000000001</v>
      </c>
      <c r="C51" s="13">
        <v>0.71199999999999997</v>
      </c>
      <c r="D51" s="5"/>
      <c r="E51" s="5"/>
      <c r="G51" s="38">
        <f>CELULOSE!D51</f>
        <v>0</v>
      </c>
      <c r="H51" s="39">
        <f t="shared" si="0"/>
        <v>0</v>
      </c>
      <c r="I51" s="39">
        <f t="shared" si="1"/>
        <v>0</v>
      </c>
    </row>
    <row r="52" spans="1:9" x14ac:dyDescent="0.2">
      <c r="A52" s="1" t="s">
        <v>54</v>
      </c>
      <c r="B52" s="19">
        <v>3.7679999999999998</v>
      </c>
      <c r="C52" s="13">
        <v>0.67900000000000005</v>
      </c>
      <c r="D52" s="5"/>
      <c r="E52" s="5"/>
      <c r="G52" s="38">
        <f>CELULOSE!D52</f>
        <v>0</v>
      </c>
      <c r="H52" s="39">
        <f t="shared" si="0"/>
        <v>0</v>
      </c>
      <c r="I52" s="39">
        <f t="shared" si="1"/>
        <v>0</v>
      </c>
    </row>
    <row r="53" spans="1:9" x14ac:dyDescent="0.2">
      <c r="A53" s="1" t="s">
        <v>55</v>
      </c>
      <c r="B53" s="19">
        <v>3.9369999999999998</v>
      </c>
      <c r="C53" s="13">
        <v>0.371</v>
      </c>
      <c r="D53" s="5"/>
      <c r="E53" s="5"/>
      <c r="G53" s="38">
        <f>CELULOSE!D53</f>
        <v>0</v>
      </c>
      <c r="H53" s="39">
        <f t="shared" si="0"/>
        <v>0</v>
      </c>
      <c r="I53" s="39">
        <f t="shared" si="1"/>
        <v>0</v>
      </c>
    </row>
    <row r="54" spans="1:9" x14ac:dyDescent="0.2">
      <c r="A54" s="1" t="s">
        <v>56</v>
      </c>
      <c r="B54" s="19">
        <v>4.2880000000000003</v>
      </c>
      <c r="C54" s="13">
        <v>0.253</v>
      </c>
      <c r="D54" s="5"/>
      <c r="E54" s="5"/>
      <c r="G54" s="38">
        <f>CELULOSE!D54</f>
        <v>0</v>
      </c>
      <c r="H54" s="39">
        <f t="shared" si="0"/>
        <v>0</v>
      </c>
      <c r="I54" s="39">
        <f t="shared" si="1"/>
        <v>0</v>
      </c>
    </row>
    <row r="55" spans="1:9" x14ac:dyDescent="0.2">
      <c r="A55" s="1" t="s">
        <v>57</v>
      </c>
      <c r="B55" s="19">
        <v>4.4660000000000002</v>
      </c>
      <c r="C55" s="13">
        <v>0.45900000000000002</v>
      </c>
      <c r="D55" s="5"/>
      <c r="E55" s="5"/>
      <c r="G55" s="38">
        <f>CELULOSE!D55</f>
        <v>0</v>
      </c>
      <c r="H55" s="39">
        <f t="shared" si="0"/>
        <v>0</v>
      </c>
      <c r="I55" s="39">
        <f t="shared" si="1"/>
        <v>0</v>
      </c>
    </row>
    <row r="56" spans="1:9" x14ac:dyDescent="0.2">
      <c r="A56" s="1" t="s">
        <v>58</v>
      </c>
      <c r="B56" s="19">
        <v>4.6479999999999997</v>
      </c>
      <c r="C56" s="13">
        <v>0.14000000000000001</v>
      </c>
      <c r="D56" s="5"/>
      <c r="E56" s="5"/>
      <c r="G56" s="38">
        <f>CELULOSE!D56</f>
        <v>0</v>
      </c>
      <c r="H56" s="39">
        <f t="shared" si="0"/>
        <v>0</v>
      </c>
      <c r="I56" s="39">
        <f t="shared" si="1"/>
        <v>0</v>
      </c>
    </row>
    <row r="57" spans="1:9" x14ac:dyDescent="0.2">
      <c r="A57" s="1" t="s">
        <v>59</v>
      </c>
      <c r="B57" s="19">
        <v>4.8410000000000002</v>
      </c>
      <c r="C57" s="13">
        <v>0.124</v>
      </c>
      <c r="D57" s="5"/>
      <c r="E57" s="5"/>
      <c r="G57" s="38">
        <f>CELULOSE!D57</f>
        <v>0</v>
      </c>
      <c r="H57" s="39">
        <f t="shared" si="0"/>
        <v>0</v>
      </c>
      <c r="I57" s="39">
        <f t="shared" si="1"/>
        <v>0</v>
      </c>
    </row>
    <row r="58" spans="1:9" x14ac:dyDescent="0.2">
      <c r="A58" s="1" t="s">
        <v>60</v>
      </c>
      <c r="B58" s="19">
        <v>5.0339999999999998</v>
      </c>
      <c r="C58" s="13">
        <v>0.14000000000000001</v>
      </c>
      <c r="D58" s="5"/>
      <c r="E58" s="5"/>
      <c r="G58" s="38">
        <f>CELULOSE!D58</f>
        <v>0</v>
      </c>
      <c r="H58" s="39">
        <f t="shared" si="0"/>
        <v>0</v>
      </c>
      <c r="I58" s="39">
        <f t="shared" si="1"/>
        <v>0</v>
      </c>
    </row>
    <row r="59" spans="1:9" x14ac:dyDescent="0.2">
      <c r="A59" s="1" t="s">
        <v>61</v>
      </c>
      <c r="B59" s="19">
        <v>5.23</v>
      </c>
      <c r="C59" s="13">
        <v>4.1000000000000002E-2</v>
      </c>
      <c r="D59" s="5"/>
      <c r="E59" s="5"/>
      <c r="G59" s="38">
        <f>CELULOSE!D59</f>
        <v>0</v>
      </c>
      <c r="H59" s="39">
        <f t="shared" si="0"/>
        <v>0</v>
      </c>
      <c r="I59" s="39">
        <f t="shared" si="1"/>
        <v>0</v>
      </c>
    </row>
    <row r="60" spans="1:9" x14ac:dyDescent="0.2">
      <c r="A60" s="1" t="s">
        <v>62</v>
      </c>
      <c r="B60" s="19">
        <v>5.431</v>
      </c>
      <c r="C60" s="13">
        <v>0.04</v>
      </c>
      <c r="D60" s="5"/>
      <c r="E60" s="5"/>
      <c r="G60" s="38">
        <f>CELULOSE!D60</f>
        <v>0</v>
      </c>
      <c r="H60" s="39">
        <f t="shared" si="0"/>
        <v>0</v>
      </c>
      <c r="I60" s="39">
        <f t="shared" si="1"/>
        <v>0</v>
      </c>
    </row>
    <row r="61" spans="1:9" x14ac:dyDescent="0.2">
      <c r="A61" s="1" t="s">
        <v>63</v>
      </c>
      <c r="B61" s="19">
        <v>5.6319999999999997</v>
      </c>
      <c r="C61" s="13">
        <v>6.9000000000000006E-2</v>
      </c>
      <c r="D61" s="5"/>
      <c r="E61" s="5"/>
      <c r="G61" s="38">
        <f>CELULOSE!D61</f>
        <v>0</v>
      </c>
      <c r="H61" s="39">
        <f t="shared" si="0"/>
        <v>0</v>
      </c>
      <c r="I61" s="39">
        <f t="shared" si="1"/>
        <v>0</v>
      </c>
    </row>
    <row r="62" spans="1:9" x14ac:dyDescent="0.2">
      <c r="A62" s="1" t="s">
        <v>64</v>
      </c>
      <c r="B62" s="19">
        <v>5.8410000000000002</v>
      </c>
      <c r="C62" s="13">
        <v>0.10199999999999999</v>
      </c>
      <c r="D62" s="5"/>
      <c r="E62" s="5"/>
      <c r="G62" s="38">
        <f>CELULOSE!D62</f>
        <v>0</v>
      </c>
      <c r="H62" s="39">
        <f t="shared" si="0"/>
        <v>0</v>
      </c>
      <c r="I62" s="39">
        <f t="shared" si="1"/>
        <v>0</v>
      </c>
    </row>
    <row r="63" spans="1:9" x14ac:dyDescent="0.2">
      <c r="A63" s="1" t="s">
        <v>65</v>
      </c>
      <c r="B63" s="19">
        <v>6.05</v>
      </c>
      <c r="C63" s="13">
        <v>4.3999999999999997E-2</v>
      </c>
      <c r="D63" s="5"/>
      <c r="E63" s="5"/>
      <c r="G63" s="38">
        <f>CELULOSE!D63</f>
        <v>0</v>
      </c>
      <c r="H63" s="39">
        <f t="shared" si="0"/>
        <v>0</v>
      </c>
      <c r="I63" s="39">
        <f t="shared" si="1"/>
        <v>0</v>
      </c>
    </row>
    <row r="64" spans="1:9" x14ac:dyDescent="0.2">
      <c r="A64" s="1" t="s">
        <v>66</v>
      </c>
      <c r="B64" s="19">
        <v>6.2709999999999999</v>
      </c>
      <c r="C64" s="13">
        <v>0.22</v>
      </c>
      <c r="D64" s="5"/>
      <c r="E64" s="5"/>
      <c r="G64" s="38">
        <f>CELULOSE!D64</f>
        <v>0</v>
      </c>
      <c r="H64" s="39">
        <f t="shared" si="0"/>
        <v>0</v>
      </c>
      <c r="I64" s="39">
        <f t="shared" si="1"/>
        <v>0</v>
      </c>
    </row>
    <row r="65" spans="1:9" x14ac:dyDescent="0.2">
      <c r="A65" s="1" t="s">
        <v>67</v>
      </c>
      <c r="B65" s="19">
        <v>6.492</v>
      </c>
      <c r="C65" s="13">
        <v>0.28100000000000003</v>
      </c>
      <c r="D65" s="5"/>
      <c r="E65" s="5"/>
      <c r="G65" s="38">
        <f>CELULOSE!D65</f>
        <v>0</v>
      </c>
      <c r="H65" s="39">
        <f t="shared" si="0"/>
        <v>0</v>
      </c>
      <c r="I65" s="39">
        <f t="shared" si="1"/>
        <v>0</v>
      </c>
    </row>
    <row r="66" spans="1:9" x14ac:dyDescent="0.2">
      <c r="A66" s="1" t="s">
        <v>68</v>
      </c>
      <c r="B66" s="19">
        <v>6.7249999999999996</v>
      </c>
      <c r="C66" s="13">
        <v>3.6999999999999998E-2</v>
      </c>
      <c r="D66" s="5"/>
      <c r="E66" s="5"/>
      <c r="G66" s="38">
        <f>CELULOSE!D66</f>
        <v>0</v>
      </c>
      <c r="H66" s="39">
        <f t="shared" si="0"/>
        <v>0</v>
      </c>
      <c r="I66" s="39">
        <f t="shared" si="1"/>
        <v>0</v>
      </c>
    </row>
    <row r="67" spans="1:9" x14ac:dyDescent="0.2">
      <c r="A67" s="1" t="s">
        <v>69</v>
      </c>
      <c r="B67" s="19">
        <v>6.9450000000000003</v>
      </c>
      <c r="C67" s="13">
        <v>0.11799999999999999</v>
      </c>
      <c r="D67" s="5"/>
      <c r="E67" s="5"/>
      <c r="G67" s="38">
        <f>CELULOSE!D67</f>
        <v>0</v>
      </c>
      <c r="H67" s="39">
        <f t="shared" si="0"/>
        <v>0</v>
      </c>
      <c r="I67" s="39">
        <f t="shared" si="1"/>
        <v>0</v>
      </c>
    </row>
    <row r="68" spans="1:9" x14ac:dyDescent="0.2">
      <c r="A68" s="1" t="s">
        <v>70</v>
      </c>
      <c r="B68" s="19">
        <v>7.1820000000000004</v>
      </c>
      <c r="C68" s="13">
        <v>8.8999999999999996E-2</v>
      </c>
      <c r="D68" s="5"/>
      <c r="E68" s="5"/>
      <c r="G68" s="38">
        <f>CELULOSE!D68</f>
        <v>0</v>
      </c>
      <c r="H68" s="39">
        <f t="shared" si="0"/>
        <v>0</v>
      </c>
      <c r="I68" s="39">
        <f t="shared" si="1"/>
        <v>0</v>
      </c>
    </row>
    <row r="69" spans="1:9" x14ac:dyDescent="0.2">
      <c r="A69" s="1" t="s">
        <v>71</v>
      </c>
      <c r="B69" s="19">
        <v>7.4160000000000004</v>
      </c>
      <c r="C69" s="13">
        <v>8.9999999999999993E-3</v>
      </c>
      <c r="D69" s="5"/>
      <c r="E69" s="5"/>
      <c r="G69" s="38">
        <f>CELULOSE!D69</f>
        <v>0</v>
      </c>
      <c r="H69" s="39">
        <f t="shared" si="0"/>
        <v>0</v>
      </c>
      <c r="I69" s="39">
        <f t="shared" si="1"/>
        <v>0</v>
      </c>
    </row>
    <row r="70" spans="1:9" x14ac:dyDescent="0.2">
      <c r="A70" s="1" t="s">
        <v>72</v>
      </c>
      <c r="B70" s="19">
        <v>7.6550000000000002</v>
      </c>
      <c r="C70" s="13">
        <v>1.4999999999999999E-2</v>
      </c>
      <c r="D70" s="5"/>
      <c r="E70" s="5"/>
      <c r="G70" s="38">
        <f>CELULOSE!D70</f>
        <v>0</v>
      </c>
      <c r="H70" s="39">
        <f t="shared" si="0"/>
        <v>0</v>
      </c>
      <c r="I70" s="39">
        <f t="shared" si="1"/>
        <v>0</v>
      </c>
    </row>
    <row r="71" spans="1:9" x14ac:dyDescent="0.2">
      <c r="A71" s="1" t="s">
        <v>73</v>
      </c>
      <c r="B71" s="19">
        <v>7.899</v>
      </c>
      <c r="C71" s="13">
        <v>1.6E-2</v>
      </c>
      <c r="D71" s="5"/>
      <c r="E71" s="5"/>
      <c r="G71" s="38">
        <f>CELULOSE!D71</f>
        <v>0</v>
      </c>
      <c r="H71" s="39">
        <f t="shared" si="0"/>
        <v>0</v>
      </c>
      <c r="I71" s="39">
        <f t="shared" si="1"/>
        <v>0</v>
      </c>
    </row>
    <row r="72" spans="1:9" x14ac:dyDescent="0.2">
      <c r="A72" s="1" t="s">
        <v>74</v>
      </c>
      <c r="B72" s="19">
        <v>8.1489999999999991</v>
      </c>
      <c r="C72" s="13">
        <v>1.4E-2</v>
      </c>
      <c r="D72" s="5"/>
      <c r="E72" s="5"/>
      <c r="G72" s="38">
        <f>CELULOSE!D72</f>
        <v>0</v>
      </c>
      <c r="H72" s="39">
        <f t="shared" si="0"/>
        <v>0</v>
      </c>
      <c r="I72" s="39">
        <f t="shared" si="1"/>
        <v>0</v>
      </c>
    </row>
    <row r="73" spans="1:9" x14ac:dyDescent="0.2">
      <c r="A73" s="1" t="s">
        <v>75</v>
      </c>
      <c r="B73" s="19">
        <v>8.3979999999999997</v>
      </c>
      <c r="C73" s="13">
        <v>1.2999999999999999E-2</v>
      </c>
      <c r="D73" s="5"/>
      <c r="E73" s="5"/>
      <c r="G73" s="38">
        <f>CELULOSE!D73</f>
        <v>0</v>
      </c>
      <c r="H73" s="39">
        <f t="shared" si="0"/>
        <v>0</v>
      </c>
      <c r="I73" s="39">
        <f t="shared" si="1"/>
        <v>0</v>
      </c>
    </row>
    <row r="74" spans="1:9" x14ac:dyDescent="0.2">
      <c r="A74" s="1" t="s">
        <v>76</v>
      </c>
      <c r="B74" s="19">
        <v>8.6519999999999992</v>
      </c>
      <c r="C74" s="13">
        <v>6.2E-2</v>
      </c>
      <c r="D74" s="5"/>
      <c r="E74" s="5"/>
      <c r="G74" s="38">
        <f>CELULOSE!D74</f>
        <v>0</v>
      </c>
      <c r="H74" s="39">
        <f t="shared" si="0"/>
        <v>0</v>
      </c>
      <c r="I74" s="39">
        <f t="shared" si="1"/>
        <v>0</v>
      </c>
    </row>
    <row r="75" spans="1:9" x14ac:dyDescent="0.2">
      <c r="A75" s="1" t="s">
        <v>77</v>
      </c>
      <c r="B75" s="19">
        <v>8.9109999999999996</v>
      </c>
      <c r="C75" s="13">
        <v>5.0000000000000001E-3</v>
      </c>
      <c r="D75" s="5"/>
      <c r="E75" s="5"/>
      <c r="G75" s="38">
        <f>CELULOSE!D75</f>
        <v>0</v>
      </c>
      <c r="H75" s="39">
        <f t="shared" si="0"/>
        <v>0</v>
      </c>
      <c r="I75" s="39">
        <f t="shared" si="1"/>
        <v>0</v>
      </c>
    </row>
    <row r="76" spans="1:9" x14ac:dyDescent="0.2">
      <c r="A76" s="1" t="s">
        <v>78</v>
      </c>
      <c r="B76" s="19">
        <v>9.1739999999999995</v>
      </c>
      <c r="C76" s="13">
        <v>5.0000000000000001E-3</v>
      </c>
      <c r="D76" s="5"/>
      <c r="E76" s="5"/>
      <c r="G76" s="38">
        <f>CELULOSE!D76</f>
        <v>0</v>
      </c>
      <c r="H76" s="39">
        <f t="shared" si="0"/>
        <v>0</v>
      </c>
      <c r="I76" s="39">
        <f t="shared" si="1"/>
        <v>0</v>
      </c>
    </row>
    <row r="77" spans="1:9" x14ac:dyDescent="0.2">
      <c r="A77" s="1" t="s">
        <v>79</v>
      </c>
      <c r="B77" s="19">
        <v>9.4429999999999996</v>
      </c>
      <c r="C77" s="13">
        <v>2.5000000000000001E-2</v>
      </c>
      <c r="D77" s="5"/>
      <c r="E77" s="5"/>
      <c r="G77" s="38">
        <f>CELULOSE!D77</f>
        <v>0</v>
      </c>
      <c r="H77" s="39">
        <f t="shared" si="0"/>
        <v>0</v>
      </c>
      <c r="I77" s="39">
        <f t="shared" si="1"/>
        <v>0</v>
      </c>
    </row>
    <row r="78" spans="1:9" x14ac:dyDescent="0.2">
      <c r="A78" s="1" t="s">
        <v>80</v>
      </c>
      <c r="B78" s="19">
        <v>9.7119999999999997</v>
      </c>
      <c r="C78" s="13">
        <v>1.9E-2</v>
      </c>
      <c r="D78" s="5"/>
      <c r="E78" s="5"/>
      <c r="G78" s="38">
        <f>CELULOSE!D78</f>
        <v>0</v>
      </c>
      <c r="H78" s="39">
        <f t="shared" ref="H78:H84" si="2">F78-G78</f>
        <v>0</v>
      </c>
      <c r="I78" s="39">
        <f t="shared" ref="I78:I84" si="3">$I$8*100*H78/($G$4*10^3)</f>
        <v>0</v>
      </c>
    </row>
    <row r="79" spans="1:9" x14ac:dyDescent="0.2">
      <c r="A79" s="1" t="s">
        <v>81</v>
      </c>
      <c r="B79" s="19">
        <v>9.9890000000000008</v>
      </c>
      <c r="C79" s="13">
        <v>2.1000000000000001E-2</v>
      </c>
      <c r="D79" s="5"/>
      <c r="E79" s="5"/>
      <c r="G79" s="38">
        <f>CELULOSE!D79</f>
        <v>0</v>
      </c>
      <c r="H79" s="39">
        <f t="shared" si="2"/>
        <v>0</v>
      </c>
      <c r="I79" s="39">
        <f t="shared" si="3"/>
        <v>0</v>
      </c>
    </row>
    <row r="80" spans="1:9" x14ac:dyDescent="0.2">
      <c r="A80" s="1" t="s">
        <v>82</v>
      </c>
      <c r="B80" s="19">
        <v>10.266999999999999</v>
      </c>
      <c r="C80" s="13">
        <v>2.3E-2</v>
      </c>
      <c r="D80" s="5"/>
      <c r="E80" s="5"/>
      <c r="G80" s="38">
        <f>CELULOSE!D80</f>
        <v>0</v>
      </c>
      <c r="H80" s="39">
        <f t="shared" si="2"/>
        <v>0</v>
      </c>
      <c r="I80" s="39">
        <f t="shared" si="3"/>
        <v>0</v>
      </c>
    </row>
    <row r="81" spans="1:9" x14ac:dyDescent="0.2">
      <c r="A81" s="1" t="s">
        <v>83</v>
      </c>
      <c r="B81" s="19">
        <v>10.551</v>
      </c>
      <c r="C81" s="13">
        <v>2.4E-2</v>
      </c>
      <c r="D81" s="5"/>
      <c r="E81" s="5"/>
      <c r="G81" s="38">
        <f>CELULOSE!D81</f>
        <v>0</v>
      </c>
      <c r="H81" s="39">
        <f t="shared" si="2"/>
        <v>0</v>
      </c>
      <c r="I81" s="39">
        <f t="shared" si="3"/>
        <v>0</v>
      </c>
    </row>
    <row r="82" spans="1:9" x14ac:dyDescent="0.2">
      <c r="A82" s="1" t="s">
        <v>84</v>
      </c>
      <c r="B82" s="19">
        <v>10.837999999999999</v>
      </c>
      <c r="C82" s="13">
        <v>2.5999999999999999E-2</v>
      </c>
      <c r="D82" s="5"/>
      <c r="E82" s="5"/>
      <c r="G82" s="38">
        <f>CELULOSE!D82</f>
        <v>0</v>
      </c>
      <c r="H82" s="39">
        <f t="shared" si="2"/>
        <v>0</v>
      </c>
      <c r="I82" s="39">
        <f t="shared" si="3"/>
        <v>0</v>
      </c>
    </row>
    <row r="83" spans="1:9" x14ac:dyDescent="0.2">
      <c r="A83" s="1" t="s">
        <v>85</v>
      </c>
      <c r="B83" s="19">
        <v>2.992</v>
      </c>
      <c r="C83" s="13">
        <v>0</v>
      </c>
      <c r="D83" s="5"/>
      <c r="E83" s="5"/>
      <c r="G83" s="38">
        <f>CELULOSE!D83</f>
        <v>0</v>
      </c>
      <c r="H83" s="39">
        <f t="shared" si="2"/>
        <v>0</v>
      </c>
      <c r="I83" s="39">
        <f t="shared" si="3"/>
        <v>0</v>
      </c>
    </row>
    <row r="84" spans="1:9" x14ac:dyDescent="0.2">
      <c r="A84" s="1" t="s">
        <v>86</v>
      </c>
      <c r="B84" s="19">
        <v>3.1659999999999999</v>
      </c>
      <c r="C84" s="13">
        <v>0</v>
      </c>
      <c r="D84" s="5"/>
      <c r="E84" s="5"/>
      <c r="G84" s="38">
        <f>CELULOSE!D84</f>
        <v>0</v>
      </c>
      <c r="H84" s="39">
        <f t="shared" si="2"/>
        <v>0</v>
      </c>
      <c r="I84" s="39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100"/>
  <sheetViews>
    <sheetView zoomScaleNormal="100" workbookViewId="0">
      <selection activeCell="G2" sqref="G2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44468</v>
      </c>
      <c r="F1" s="34" t="s">
        <v>109</v>
      </c>
      <c r="G1" s="35" t="s">
        <v>126</v>
      </c>
      <c r="H1" s="25"/>
      <c r="I1" s="25"/>
    </row>
    <row r="2" spans="1:9" x14ac:dyDescent="0.2">
      <c r="A2" s="1" t="s">
        <v>1</v>
      </c>
      <c r="C2" s="1"/>
      <c r="D2" s="7">
        <v>75</v>
      </c>
      <c r="F2" s="34" t="s">
        <v>110</v>
      </c>
      <c r="G2" s="35" t="s">
        <v>132</v>
      </c>
      <c r="H2" s="25"/>
      <c r="I2" s="25"/>
    </row>
    <row r="3" spans="1:9" x14ac:dyDescent="0.2">
      <c r="A3" s="1" t="s">
        <v>2</v>
      </c>
      <c r="C3" s="1"/>
      <c r="D3" s="7" t="s">
        <v>3</v>
      </c>
      <c r="F3" s="34" t="s">
        <v>112</v>
      </c>
      <c r="G3" s="45" t="str">
        <f>[1]Dados!$N$85</f>
        <v>14/06/2021 a 11/08/2021</v>
      </c>
      <c r="I3" s="25"/>
    </row>
    <row r="4" spans="1:9" x14ac:dyDescent="0.2">
      <c r="A4" s="1" t="s">
        <v>4</v>
      </c>
      <c r="C4" s="1"/>
      <c r="D4" s="7" t="s">
        <v>5</v>
      </c>
      <c r="F4" s="34" t="s">
        <v>113</v>
      </c>
      <c r="G4" s="34">
        <f>[1]Dados!$P$85</f>
        <v>1.3666666666666689</v>
      </c>
      <c r="H4" s="25"/>
      <c r="I4" s="25"/>
    </row>
    <row r="5" spans="1:9" x14ac:dyDescent="0.2">
      <c r="A5" s="1" t="s">
        <v>6</v>
      </c>
      <c r="C5" s="1"/>
      <c r="D5" s="7" t="s">
        <v>7</v>
      </c>
      <c r="F5" s="34" t="s">
        <v>114</v>
      </c>
      <c r="G5" s="36" t="s">
        <v>115</v>
      </c>
      <c r="H5" s="25"/>
      <c r="I5" s="25"/>
    </row>
    <row r="6" spans="1:9" x14ac:dyDescent="0.2">
      <c r="A6" s="1" t="s">
        <v>8</v>
      </c>
      <c r="C6" s="1"/>
      <c r="D6" s="7" t="s">
        <v>92</v>
      </c>
      <c r="F6" s="34" t="s">
        <v>116</v>
      </c>
      <c r="G6" s="36" t="s">
        <v>117</v>
      </c>
      <c r="H6" s="25"/>
      <c r="I6" s="25"/>
    </row>
    <row r="7" spans="1:9" x14ac:dyDescent="0.2">
      <c r="F7" s="24"/>
      <c r="G7" s="25"/>
      <c r="H7" s="25"/>
      <c r="I7" s="25"/>
    </row>
    <row r="8" spans="1:9" x14ac:dyDescent="0.2">
      <c r="C8" s="2" t="s">
        <v>96</v>
      </c>
      <c r="D8" s="4">
        <v>57.944899999999997</v>
      </c>
      <c r="E8" s="4" t="s">
        <v>98</v>
      </c>
      <c r="F8" s="24">
        <v>1</v>
      </c>
      <c r="G8" s="25"/>
      <c r="H8" s="6" t="s">
        <v>118</v>
      </c>
      <c r="I8" s="6">
        <v>12.56</v>
      </c>
    </row>
    <row r="9" spans="1:9" s="12" customFormat="1" x14ac:dyDescent="0.2">
      <c r="A9" s="8"/>
      <c r="B9" s="9"/>
      <c r="C9" s="9" t="s">
        <v>97</v>
      </c>
      <c r="D9" s="10">
        <v>0.57579999999999998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9</v>
      </c>
      <c r="B11" s="2" t="s">
        <v>10</v>
      </c>
      <c r="C11" s="13" t="s">
        <v>11</v>
      </c>
      <c r="D11" s="5" t="s">
        <v>96</v>
      </c>
      <c r="E11" s="5" t="s">
        <v>97</v>
      </c>
      <c r="F11" s="5" t="s">
        <v>99</v>
      </c>
      <c r="G11" s="37" t="s">
        <v>119</v>
      </c>
      <c r="H11" s="6" t="s">
        <v>120</v>
      </c>
      <c r="I11" s="6" t="s">
        <v>121</v>
      </c>
    </row>
    <row r="12" spans="1:9" s="18" customFormat="1" x14ac:dyDescent="0.2">
      <c r="A12" s="14" t="s">
        <v>12</v>
      </c>
      <c r="B12" s="15" t="s">
        <v>13</v>
      </c>
      <c r="C12" s="16" t="s">
        <v>14</v>
      </c>
      <c r="D12" s="17"/>
      <c r="E12" s="17"/>
      <c r="F12" s="17"/>
      <c r="G12" s="32"/>
      <c r="H12" s="32"/>
      <c r="I12" s="32"/>
    </row>
    <row r="13" spans="1:9" x14ac:dyDescent="0.2">
      <c r="A13" s="1" t="s">
        <v>15</v>
      </c>
      <c r="B13" s="19">
        <v>1.0409999999999999</v>
      </c>
      <c r="C13" s="13">
        <v>0.23300000000000001</v>
      </c>
      <c r="D13" s="5">
        <v>3.6309999999999998</v>
      </c>
      <c r="E13" s="5">
        <v>0.23311019999999999</v>
      </c>
      <c r="F13" s="5">
        <v>3.6309999999999998</v>
      </c>
      <c r="G13" s="38">
        <f>CELULOSE!D13</f>
        <v>0</v>
      </c>
      <c r="H13" s="39">
        <f>F13-G13</f>
        <v>3.6309999999999998</v>
      </c>
      <c r="I13" s="39">
        <f>$I$8*100*H13/($G$4*10^3)</f>
        <v>3.3369775609756043</v>
      </c>
    </row>
    <row r="14" spans="1:9" x14ac:dyDescent="0.2">
      <c r="A14" s="1" t="s">
        <v>16</v>
      </c>
      <c r="B14" s="19">
        <v>1.254</v>
      </c>
      <c r="C14" s="13">
        <v>0.17899999999999999</v>
      </c>
      <c r="D14" s="5">
        <v>0.75900000000000001</v>
      </c>
      <c r="E14" s="5">
        <v>0.119922</v>
      </c>
      <c r="F14" s="5">
        <v>0.75900000000000001</v>
      </c>
      <c r="G14" s="38">
        <f>CELULOSE!D14</f>
        <v>0</v>
      </c>
      <c r="H14" s="39">
        <f t="shared" ref="H14:H77" si="0">F14-G14</f>
        <v>0.75900000000000001</v>
      </c>
      <c r="I14" s="39">
        <f t="shared" ref="I14:I77" si="1">$I$8*100*H14/($G$4*10^3)</f>
        <v>0.69753951219512078</v>
      </c>
    </row>
    <row r="15" spans="1:9" x14ac:dyDescent="0.2">
      <c r="A15" s="1" t="s">
        <v>17</v>
      </c>
      <c r="B15" s="19">
        <v>1.4870000000000001</v>
      </c>
      <c r="C15" s="13">
        <v>0.123</v>
      </c>
      <c r="D15" s="5">
        <v>11.97</v>
      </c>
      <c r="E15" s="5">
        <v>0.20588400000000001</v>
      </c>
      <c r="F15" s="5">
        <v>11.97</v>
      </c>
      <c r="G15" s="38">
        <f>CELULOSE!D15</f>
        <v>0</v>
      </c>
      <c r="H15" s="39">
        <f t="shared" si="0"/>
        <v>11.97</v>
      </c>
      <c r="I15" s="39">
        <f t="shared" si="1"/>
        <v>11.000721951219495</v>
      </c>
    </row>
    <row r="16" spans="1:9" x14ac:dyDescent="0.2">
      <c r="A16" s="1" t="s">
        <v>18</v>
      </c>
      <c r="B16" s="19">
        <v>1.74</v>
      </c>
      <c r="C16" s="13">
        <v>0.10199999999999999</v>
      </c>
      <c r="D16" s="5">
        <v>13.8</v>
      </c>
      <c r="E16" s="5">
        <v>0.20424</v>
      </c>
      <c r="F16" s="5">
        <v>13.8</v>
      </c>
      <c r="G16" s="38">
        <f>CELULOSE!D16</f>
        <v>0</v>
      </c>
      <c r="H16" s="39">
        <f t="shared" si="0"/>
        <v>13.8</v>
      </c>
      <c r="I16" s="39">
        <f t="shared" si="1"/>
        <v>12.682536585365831</v>
      </c>
    </row>
    <row r="17" spans="1:9" x14ac:dyDescent="0.2">
      <c r="A17" s="1" t="s">
        <v>19</v>
      </c>
      <c r="B17" s="19">
        <v>2.0139999999999998</v>
      </c>
      <c r="C17" s="13">
        <v>0.10199999999999999</v>
      </c>
      <c r="D17" s="5"/>
      <c r="E17" s="5"/>
      <c r="G17" s="38">
        <f>CELULOSE!D17</f>
        <v>0</v>
      </c>
      <c r="H17" s="39">
        <f t="shared" si="0"/>
        <v>0</v>
      </c>
      <c r="I17" s="39">
        <f t="shared" si="1"/>
        <v>0</v>
      </c>
    </row>
    <row r="18" spans="1:9" x14ac:dyDescent="0.2">
      <c r="A18" s="1" t="s">
        <v>20</v>
      </c>
      <c r="B18" s="19">
        <v>2.3079999999999998</v>
      </c>
      <c r="C18" s="13">
        <v>0.157</v>
      </c>
      <c r="D18" s="5">
        <v>7.508</v>
      </c>
      <c r="E18" s="5">
        <v>0.1794412</v>
      </c>
      <c r="F18" s="5">
        <v>7.508</v>
      </c>
      <c r="G18" s="38">
        <f>CELULOSE!D18</f>
        <v>0.25740000000000002</v>
      </c>
      <c r="H18" s="39">
        <f t="shared" si="0"/>
        <v>7.2506000000000004</v>
      </c>
      <c r="I18" s="39">
        <f t="shared" si="1"/>
        <v>6.6634782439024276</v>
      </c>
    </row>
    <row r="19" spans="1:9" x14ac:dyDescent="0.2">
      <c r="A19" s="1" t="s">
        <v>21</v>
      </c>
      <c r="B19" s="19">
        <v>2.6219999999999999</v>
      </c>
      <c r="C19" s="13">
        <v>0.106</v>
      </c>
      <c r="D19" s="5">
        <v>0.59160000000000001</v>
      </c>
      <c r="E19" s="5">
        <v>9.0928919999999996E-2</v>
      </c>
      <c r="F19" s="5">
        <v>0.59160000000000001</v>
      </c>
      <c r="G19" s="38">
        <f>CELULOSE!D19</f>
        <v>0.34589999999999999</v>
      </c>
      <c r="H19" s="39">
        <f t="shared" si="0"/>
        <v>0.24570000000000003</v>
      </c>
      <c r="I19" s="39">
        <f t="shared" si="1"/>
        <v>0.22580429268292648</v>
      </c>
    </row>
    <row r="20" spans="1:9" x14ac:dyDescent="0.2">
      <c r="A20" s="1" t="s">
        <v>22</v>
      </c>
      <c r="B20" s="19">
        <v>3.3140000000000001</v>
      </c>
      <c r="C20" s="13">
        <v>0.20200000000000001</v>
      </c>
      <c r="D20" s="5">
        <v>5.101</v>
      </c>
      <c r="E20" s="5">
        <v>0.22240360000000001</v>
      </c>
      <c r="F20" s="5">
        <v>5.101</v>
      </c>
      <c r="G20" s="38">
        <f>CELULOSE!D20</f>
        <v>0</v>
      </c>
      <c r="H20" s="39">
        <f t="shared" si="0"/>
        <v>5.101</v>
      </c>
      <c r="I20" s="39">
        <f t="shared" si="1"/>
        <v>4.6879434146341383</v>
      </c>
    </row>
    <row r="21" spans="1:9" x14ac:dyDescent="0.2">
      <c r="A21" s="1" t="s">
        <v>23</v>
      </c>
      <c r="B21" s="19">
        <v>3.6920000000000002</v>
      </c>
      <c r="C21" s="13">
        <v>0.19500000000000001</v>
      </c>
      <c r="D21" s="5">
        <v>2.8860000000000001</v>
      </c>
      <c r="E21" s="5">
        <v>0.2083692</v>
      </c>
      <c r="F21" s="5">
        <v>2.8860000000000001</v>
      </c>
      <c r="G21" s="38">
        <f>CELULOSE!D21</f>
        <v>0.38090000000000002</v>
      </c>
      <c r="H21" s="39">
        <f t="shared" si="0"/>
        <v>2.5051000000000001</v>
      </c>
      <c r="I21" s="39">
        <f t="shared" si="1"/>
        <v>2.3022479999999961</v>
      </c>
    </row>
    <row r="22" spans="1:9" x14ac:dyDescent="0.2">
      <c r="A22" s="1" t="s">
        <v>24</v>
      </c>
      <c r="B22" s="19">
        <v>4.0910000000000002</v>
      </c>
      <c r="C22" s="13">
        <v>0.16200000000000001</v>
      </c>
      <c r="D22" s="5"/>
      <c r="E22" s="5"/>
      <c r="G22" s="38">
        <f>CELULOSE!D22</f>
        <v>0</v>
      </c>
      <c r="H22" s="39">
        <f t="shared" si="0"/>
        <v>0</v>
      </c>
      <c r="I22" s="39">
        <f t="shared" si="1"/>
        <v>0</v>
      </c>
    </row>
    <row r="23" spans="1:9" x14ac:dyDescent="0.2">
      <c r="A23" s="1" t="s">
        <v>25</v>
      </c>
      <c r="B23" s="19">
        <v>4.5110000000000001</v>
      </c>
      <c r="C23" s="13">
        <v>0.16200000000000001</v>
      </c>
      <c r="D23" s="5">
        <v>0.95369999999999999</v>
      </c>
      <c r="E23" s="5">
        <v>0.13437632999999999</v>
      </c>
      <c r="F23" s="5">
        <v>0.95369999999999999</v>
      </c>
      <c r="G23" s="38">
        <f>CELULOSE!D23</f>
        <v>0</v>
      </c>
      <c r="H23" s="39">
        <f t="shared" si="0"/>
        <v>0.95369999999999999</v>
      </c>
      <c r="I23" s="39">
        <f t="shared" si="1"/>
        <v>0.87647356097560825</v>
      </c>
    </row>
    <row r="24" spans="1:9" x14ac:dyDescent="0.2">
      <c r="A24" s="1" t="s">
        <v>26</v>
      </c>
      <c r="B24" s="19">
        <v>4.952</v>
      </c>
      <c r="C24" s="13">
        <v>7.6999999999999999E-2</v>
      </c>
      <c r="D24" s="5"/>
      <c r="E24" s="5"/>
      <c r="G24" s="38">
        <f>CELULOSE!D24</f>
        <v>0</v>
      </c>
      <c r="H24" s="39">
        <f t="shared" si="0"/>
        <v>0</v>
      </c>
      <c r="I24" s="39">
        <f t="shared" si="1"/>
        <v>0</v>
      </c>
    </row>
    <row r="25" spans="1:9" x14ac:dyDescent="0.2">
      <c r="A25" s="1" t="s">
        <v>27</v>
      </c>
      <c r="B25" s="19">
        <v>5.415</v>
      </c>
      <c r="C25" s="13">
        <v>3.7999999999999999E-2</v>
      </c>
      <c r="D25" s="5"/>
      <c r="E25" s="5"/>
      <c r="G25" s="38">
        <f>CELULOSE!D25</f>
        <v>0</v>
      </c>
      <c r="H25" s="39">
        <f t="shared" si="0"/>
        <v>0</v>
      </c>
      <c r="I25" s="39">
        <f t="shared" si="1"/>
        <v>0</v>
      </c>
    </row>
    <row r="26" spans="1:9" x14ac:dyDescent="0.2">
      <c r="A26" s="1" t="s">
        <v>28</v>
      </c>
      <c r="B26" s="19">
        <v>5.899</v>
      </c>
      <c r="C26" s="13">
        <v>2.9000000000000001E-2</v>
      </c>
      <c r="D26" s="5">
        <v>0.20349999999999999</v>
      </c>
      <c r="E26" s="5">
        <v>3.1929150000000003E-2</v>
      </c>
      <c r="F26" s="5">
        <v>0.20349999999999999</v>
      </c>
      <c r="G26" s="38">
        <f>CELULOSE!D26</f>
        <v>0</v>
      </c>
      <c r="H26" s="39">
        <f t="shared" si="0"/>
        <v>0.20349999999999999</v>
      </c>
      <c r="I26" s="39">
        <f t="shared" si="1"/>
        <v>0.1870214634146338</v>
      </c>
    </row>
    <row r="27" spans="1:9" x14ac:dyDescent="0.2">
      <c r="A27" s="1" t="s">
        <v>29</v>
      </c>
      <c r="B27" s="19">
        <v>6.4050000000000002</v>
      </c>
      <c r="C27" s="13">
        <v>5.8999999999999997E-2</v>
      </c>
      <c r="D27" s="5">
        <v>10.39</v>
      </c>
      <c r="E27" s="5">
        <v>0.16104499999999999</v>
      </c>
      <c r="F27" s="5">
        <v>10.39</v>
      </c>
      <c r="G27" s="38">
        <f>CELULOSE!D27</f>
        <v>7.5139999999999998E-2</v>
      </c>
      <c r="H27" s="39">
        <f t="shared" si="0"/>
        <v>10.314860000000001</v>
      </c>
      <c r="I27" s="39">
        <f t="shared" si="1"/>
        <v>9.4796079219512048</v>
      </c>
    </row>
    <row r="28" spans="1:9" x14ac:dyDescent="0.2">
      <c r="A28" s="1" t="s">
        <v>30</v>
      </c>
      <c r="B28" s="19">
        <v>6.93</v>
      </c>
      <c r="C28" s="13">
        <v>6.7000000000000004E-2</v>
      </c>
      <c r="D28" s="5"/>
      <c r="E28" s="5"/>
      <c r="G28" s="38">
        <f>CELULOSE!D28</f>
        <v>0</v>
      </c>
      <c r="H28" s="39">
        <f t="shared" si="0"/>
        <v>0</v>
      </c>
      <c r="I28" s="39">
        <f t="shared" si="1"/>
        <v>0</v>
      </c>
    </row>
    <row r="29" spans="1:9" x14ac:dyDescent="0.2">
      <c r="A29" s="1" t="s">
        <v>31</v>
      </c>
      <c r="B29" s="19">
        <v>7.4779999999999998</v>
      </c>
      <c r="C29" s="13">
        <v>1.2E-2</v>
      </c>
      <c r="D29" s="5"/>
      <c r="E29" s="5"/>
      <c r="G29" s="38">
        <f>CELULOSE!D29</f>
        <v>0</v>
      </c>
      <c r="H29" s="39">
        <f t="shared" si="0"/>
        <v>0</v>
      </c>
      <c r="I29" s="39">
        <f t="shared" si="1"/>
        <v>0</v>
      </c>
    </row>
    <row r="30" spans="1:9" x14ac:dyDescent="0.2">
      <c r="A30" s="1" t="s">
        <v>32</v>
      </c>
      <c r="B30" s="19">
        <v>8.048</v>
      </c>
      <c r="C30" s="13">
        <v>7.0000000000000001E-3</v>
      </c>
      <c r="D30" s="5"/>
      <c r="E30" s="5"/>
      <c r="G30" s="38">
        <f>CELULOSE!D30</f>
        <v>0</v>
      </c>
      <c r="H30" s="39">
        <f t="shared" si="0"/>
        <v>0</v>
      </c>
      <c r="I30" s="39">
        <f t="shared" si="1"/>
        <v>0</v>
      </c>
    </row>
    <row r="31" spans="1:9" x14ac:dyDescent="0.2">
      <c r="A31" s="1" t="s">
        <v>33</v>
      </c>
      <c r="B31" s="19">
        <v>8.6389999999999993</v>
      </c>
      <c r="C31" s="13">
        <v>1.4E-2</v>
      </c>
      <c r="D31" s="5">
        <v>0.15110000000000001</v>
      </c>
      <c r="E31" s="5">
        <v>1.8207549999999999E-2</v>
      </c>
      <c r="F31" s="5">
        <v>0.15110000000000001</v>
      </c>
      <c r="G31" s="38">
        <f>CELULOSE!D31</f>
        <v>0</v>
      </c>
      <c r="H31" s="39">
        <f t="shared" si="0"/>
        <v>0.15110000000000001</v>
      </c>
      <c r="I31" s="39">
        <f t="shared" si="1"/>
        <v>0.13886458536585344</v>
      </c>
    </row>
    <row r="32" spans="1:9" x14ac:dyDescent="0.2">
      <c r="A32" s="1" t="s">
        <v>34</v>
      </c>
      <c r="B32" s="19">
        <v>9.25</v>
      </c>
      <c r="C32" s="13">
        <v>2E-3</v>
      </c>
      <c r="D32" s="5"/>
      <c r="E32" s="5"/>
      <c r="G32" s="38">
        <f>CELULOSE!D32</f>
        <v>0</v>
      </c>
      <c r="H32" s="39">
        <f t="shared" si="0"/>
        <v>0</v>
      </c>
      <c r="I32" s="39">
        <f t="shared" si="1"/>
        <v>0</v>
      </c>
    </row>
    <row r="33" spans="1:9" x14ac:dyDescent="0.2">
      <c r="A33" s="1" t="s">
        <v>35</v>
      </c>
      <c r="B33" s="19">
        <v>9.8870000000000005</v>
      </c>
      <c r="C33" s="13">
        <v>5.0000000000000001E-3</v>
      </c>
      <c r="D33" s="5"/>
      <c r="E33" s="5"/>
      <c r="G33" s="38">
        <f>CELULOSE!D33</f>
        <v>0</v>
      </c>
      <c r="H33" s="39">
        <f t="shared" si="0"/>
        <v>0</v>
      </c>
      <c r="I33" s="39">
        <f t="shared" si="1"/>
        <v>0</v>
      </c>
    </row>
    <row r="34" spans="1:9" x14ac:dyDescent="0.2">
      <c r="A34" s="1" t="s">
        <v>36</v>
      </c>
      <c r="B34" s="19">
        <v>10.544</v>
      </c>
      <c r="C34" s="13">
        <v>1.6E-2</v>
      </c>
      <c r="D34" s="5"/>
      <c r="E34" s="5"/>
      <c r="G34" s="38">
        <f>CELULOSE!D34</f>
        <v>0</v>
      </c>
      <c r="H34" s="39">
        <f t="shared" si="0"/>
        <v>0</v>
      </c>
      <c r="I34" s="39">
        <f t="shared" si="1"/>
        <v>0</v>
      </c>
    </row>
    <row r="35" spans="1:9" x14ac:dyDescent="0.2">
      <c r="A35" s="1" t="s">
        <v>37</v>
      </c>
      <c r="B35" s="19">
        <v>11.222</v>
      </c>
      <c r="C35" s="13">
        <v>8.0000000000000002E-3</v>
      </c>
      <c r="D35" s="5"/>
      <c r="E35" s="5"/>
      <c r="G35" s="38">
        <f>CELULOSE!D35</f>
        <v>0</v>
      </c>
      <c r="H35" s="39">
        <f t="shared" si="0"/>
        <v>0</v>
      </c>
      <c r="I35" s="39">
        <f t="shared" si="1"/>
        <v>0</v>
      </c>
    </row>
    <row r="36" spans="1:9" x14ac:dyDescent="0.2">
      <c r="A36" s="1" t="s">
        <v>38</v>
      </c>
      <c r="B36" s="19">
        <v>11.923999999999999</v>
      </c>
      <c r="C36" s="13">
        <v>2.3E-2</v>
      </c>
      <c r="D36" s="5"/>
      <c r="E36" s="5"/>
      <c r="G36" s="38">
        <f>CELULOSE!D36</f>
        <v>0</v>
      </c>
      <c r="H36" s="39">
        <f t="shared" si="0"/>
        <v>0</v>
      </c>
      <c r="I36" s="39">
        <f t="shared" si="1"/>
        <v>0</v>
      </c>
    </row>
    <row r="37" spans="1:9" x14ac:dyDescent="0.2">
      <c r="A37" s="1" t="s">
        <v>39</v>
      </c>
      <c r="B37" s="19">
        <v>13.395</v>
      </c>
      <c r="C37" s="13">
        <v>1.4999999999999999E-2</v>
      </c>
      <c r="D37" s="5"/>
      <c r="E37" s="5"/>
      <c r="G37" s="38">
        <f>CELULOSE!D37</f>
        <v>0</v>
      </c>
      <c r="H37" s="39">
        <f t="shared" si="0"/>
        <v>0</v>
      </c>
      <c r="I37" s="39">
        <f t="shared" si="1"/>
        <v>0</v>
      </c>
    </row>
    <row r="38" spans="1:9" x14ac:dyDescent="0.2">
      <c r="A38" s="1" t="s">
        <v>40</v>
      </c>
      <c r="B38" s="19">
        <v>14.164999999999999</v>
      </c>
      <c r="C38" s="13">
        <v>6.0000000000000001E-3</v>
      </c>
      <c r="D38" s="5"/>
      <c r="E38" s="5"/>
      <c r="G38" s="38">
        <f>CELULOSE!D38</f>
        <v>0</v>
      </c>
      <c r="H38" s="39">
        <f t="shared" si="0"/>
        <v>0</v>
      </c>
      <c r="I38" s="39">
        <f t="shared" si="1"/>
        <v>0</v>
      </c>
    </row>
    <row r="39" spans="1:9" x14ac:dyDescent="0.2">
      <c r="A39" s="1" t="s">
        <v>41</v>
      </c>
      <c r="B39" s="19">
        <v>14.959</v>
      </c>
      <c r="C39" s="13">
        <v>2.3E-2</v>
      </c>
      <c r="D39" s="5"/>
      <c r="E39" s="5"/>
      <c r="G39" s="38">
        <f>CELULOSE!D39</f>
        <v>0</v>
      </c>
      <c r="H39" s="39">
        <f t="shared" si="0"/>
        <v>0</v>
      </c>
      <c r="I39" s="39">
        <f t="shared" si="1"/>
        <v>0</v>
      </c>
    </row>
    <row r="40" spans="1:9" x14ac:dyDescent="0.2">
      <c r="A40" s="1" t="s">
        <v>42</v>
      </c>
      <c r="B40" s="19">
        <v>15.775</v>
      </c>
      <c r="C40" s="13">
        <v>4.1000000000000002E-2</v>
      </c>
      <c r="D40" s="5"/>
      <c r="E40" s="5"/>
      <c r="G40" s="38">
        <f>CELULOSE!D40</f>
        <v>0</v>
      </c>
      <c r="H40" s="39">
        <f t="shared" si="0"/>
        <v>0</v>
      </c>
      <c r="I40" s="39">
        <f t="shared" si="1"/>
        <v>0</v>
      </c>
    </row>
    <row r="41" spans="1:9" x14ac:dyDescent="0.2">
      <c r="A41" s="1" t="s">
        <v>43</v>
      </c>
      <c r="B41" s="19">
        <v>16.614999999999998</v>
      </c>
      <c r="C41" s="13">
        <v>3.5999999999999997E-2</v>
      </c>
      <c r="D41" s="5"/>
      <c r="E41" s="5"/>
      <c r="G41" s="38">
        <f>CELULOSE!D41</f>
        <v>0</v>
      </c>
      <c r="H41" s="39">
        <f t="shared" si="0"/>
        <v>0</v>
      </c>
      <c r="I41" s="39">
        <f t="shared" si="1"/>
        <v>0</v>
      </c>
    </row>
    <row r="42" spans="1:9" x14ac:dyDescent="0.2">
      <c r="A42" s="1" t="s">
        <v>44</v>
      </c>
      <c r="B42" s="19">
        <v>17.48</v>
      </c>
      <c r="C42" s="13">
        <v>1.4999999999999999E-2</v>
      </c>
      <c r="D42" s="5"/>
      <c r="E42" s="5"/>
      <c r="G42" s="38">
        <f>CELULOSE!D42</f>
        <v>0</v>
      </c>
      <c r="H42" s="39">
        <f t="shared" si="0"/>
        <v>0</v>
      </c>
      <c r="I42" s="39">
        <f t="shared" si="1"/>
        <v>0</v>
      </c>
    </row>
    <row r="43" spans="1:9" x14ac:dyDescent="0.2">
      <c r="A43" s="1" t="s">
        <v>45</v>
      </c>
      <c r="B43" s="19">
        <v>18.367000000000001</v>
      </c>
      <c r="C43" s="13">
        <v>1.9E-2</v>
      </c>
      <c r="D43" s="5"/>
      <c r="E43" s="5"/>
      <c r="G43" s="38">
        <f>CELULOSE!D43</f>
        <v>0</v>
      </c>
      <c r="H43" s="39">
        <f t="shared" si="0"/>
        <v>0</v>
      </c>
      <c r="I43" s="39">
        <f t="shared" si="1"/>
        <v>0</v>
      </c>
    </row>
    <row r="44" spans="1:9" x14ac:dyDescent="0.2">
      <c r="A44" s="1" t="s">
        <v>46</v>
      </c>
      <c r="B44" s="19">
        <v>19.279</v>
      </c>
      <c r="C44" s="13">
        <v>2.5000000000000001E-2</v>
      </c>
      <c r="D44" s="5"/>
      <c r="E44" s="5"/>
      <c r="G44" s="38">
        <f>CELULOSE!D44</f>
        <v>0</v>
      </c>
      <c r="H44" s="39">
        <f t="shared" si="0"/>
        <v>0</v>
      </c>
      <c r="I44" s="39">
        <f t="shared" si="1"/>
        <v>0</v>
      </c>
    </row>
    <row r="45" spans="1:9" x14ac:dyDescent="0.2">
      <c r="A45" s="1" t="s">
        <v>47</v>
      </c>
      <c r="B45" s="19">
        <v>20.216000000000001</v>
      </c>
      <c r="C45" s="13">
        <v>3.1E-2</v>
      </c>
      <c r="D45" s="5"/>
      <c r="E45" s="5"/>
      <c r="G45" s="38">
        <f>CELULOSE!D45</f>
        <v>0</v>
      </c>
      <c r="H45" s="39">
        <f t="shared" si="0"/>
        <v>0</v>
      </c>
      <c r="I45" s="39">
        <f t="shared" si="1"/>
        <v>0</v>
      </c>
    </row>
    <row r="46" spans="1:9" x14ac:dyDescent="0.2">
      <c r="A46" s="1" t="s">
        <v>48</v>
      </c>
      <c r="B46" s="19">
        <v>21.175999999999998</v>
      </c>
      <c r="C46" s="13">
        <v>0.121</v>
      </c>
      <c r="D46" s="5"/>
      <c r="E46" s="5"/>
      <c r="G46" s="38">
        <f>CELULOSE!D46</f>
        <v>0</v>
      </c>
      <c r="H46" s="39">
        <f t="shared" si="0"/>
        <v>0</v>
      </c>
      <c r="I46" s="39">
        <f t="shared" si="1"/>
        <v>0</v>
      </c>
    </row>
    <row r="47" spans="1:9" x14ac:dyDescent="0.2">
      <c r="A47" s="1" t="s">
        <v>49</v>
      </c>
      <c r="B47" s="19">
        <v>22.161999999999999</v>
      </c>
      <c r="C47" s="13">
        <v>5.0999999999999997E-2</v>
      </c>
      <c r="D47" s="5"/>
      <c r="E47" s="5"/>
      <c r="G47" s="38">
        <f>CELULOSE!D47</f>
        <v>0</v>
      </c>
      <c r="H47" s="39">
        <f t="shared" si="0"/>
        <v>0</v>
      </c>
      <c r="I47" s="39">
        <f t="shared" si="1"/>
        <v>0</v>
      </c>
    </row>
    <row r="48" spans="1:9" x14ac:dyDescent="0.2">
      <c r="A48" s="1" t="s">
        <v>50</v>
      </c>
      <c r="B48" s="19">
        <v>23.172999999999998</v>
      </c>
      <c r="C48" s="13">
        <v>6.7000000000000004E-2</v>
      </c>
      <c r="D48" s="5"/>
      <c r="E48" s="5"/>
      <c r="G48" s="38">
        <f>CELULOSE!D48</f>
        <v>0</v>
      </c>
      <c r="H48" s="39">
        <f t="shared" si="0"/>
        <v>0</v>
      </c>
      <c r="I48" s="39">
        <f t="shared" si="1"/>
        <v>0</v>
      </c>
    </row>
    <row r="49" spans="1:9" x14ac:dyDescent="0.2">
      <c r="A49" s="1" t="s">
        <v>51</v>
      </c>
      <c r="B49" s="19">
        <v>24.21</v>
      </c>
      <c r="C49" s="13">
        <v>9.1999999999999998E-2</v>
      </c>
      <c r="D49" s="5"/>
      <c r="E49" s="5"/>
      <c r="G49" s="38">
        <f>CELULOSE!D49</f>
        <v>0</v>
      </c>
      <c r="H49" s="39">
        <f t="shared" si="0"/>
        <v>0</v>
      </c>
      <c r="I49" s="39">
        <f t="shared" si="1"/>
        <v>0</v>
      </c>
    </row>
    <row r="50" spans="1:9" x14ac:dyDescent="0.2">
      <c r="A50" s="1" t="s">
        <v>52</v>
      </c>
      <c r="B50" s="19">
        <v>25.271000000000001</v>
      </c>
      <c r="C50" s="13">
        <v>0.27900000000000003</v>
      </c>
      <c r="D50" s="5"/>
      <c r="E50" s="5"/>
      <c r="G50" s="38">
        <f>CELULOSE!D50</f>
        <v>0</v>
      </c>
      <c r="H50" s="39">
        <f t="shared" si="0"/>
        <v>0</v>
      </c>
      <c r="I50" s="39">
        <f t="shared" si="1"/>
        <v>0</v>
      </c>
    </row>
    <row r="51" spans="1:9" x14ac:dyDescent="0.2">
      <c r="A51" s="1" t="s">
        <v>53</v>
      </c>
      <c r="B51" s="19">
        <v>26.359000000000002</v>
      </c>
      <c r="C51" s="13">
        <v>0.16800000000000001</v>
      </c>
      <c r="D51" s="5"/>
      <c r="E51" s="5"/>
      <c r="G51" s="38">
        <f>CELULOSE!D51</f>
        <v>0</v>
      </c>
      <c r="H51" s="39">
        <f t="shared" si="0"/>
        <v>0</v>
      </c>
      <c r="I51" s="39">
        <f t="shared" si="1"/>
        <v>0</v>
      </c>
    </row>
    <row r="52" spans="1:9" x14ac:dyDescent="0.2">
      <c r="A52" s="1" t="s">
        <v>54</v>
      </c>
      <c r="B52" s="19">
        <v>3.7679999999999998</v>
      </c>
      <c r="C52" s="13">
        <v>1.349</v>
      </c>
      <c r="D52" s="5"/>
      <c r="E52" s="5"/>
      <c r="G52" s="38">
        <f>CELULOSE!D52</f>
        <v>0</v>
      </c>
      <c r="H52" s="39">
        <f t="shared" si="0"/>
        <v>0</v>
      </c>
      <c r="I52" s="39">
        <f t="shared" si="1"/>
        <v>0</v>
      </c>
    </row>
    <row r="53" spans="1:9" x14ac:dyDescent="0.2">
      <c r="A53" s="1" t="s">
        <v>55</v>
      </c>
      <c r="B53" s="19">
        <v>3.9369999999999998</v>
      </c>
      <c r="C53" s="13">
        <v>0.65500000000000003</v>
      </c>
      <c r="D53" s="5"/>
      <c r="E53" s="5"/>
      <c r="G53" s="38">
        <f>CELULOSE!D53</f>
        <v>0</v>
      </c>
      <c r="H53" s="39">
        <f t="shared" si="0"/>
        <v>0</v>
      </c>
      <c r="I53" s="39">
        <f t="shared" si="1"/>
        <v>0</v>
      </c>
    </row>
    <row r="54" spans="1:9" x14ac:dyDescent="0.2">
      <c r="A54" s="1" t="s">
        <v>56</v>
      </c>
      <c r="B54" s="19">
        <v>4.2880000000000003</v>
      </c>
      <c r="C54" s="13">
        <v>0.17100000000000001</v>
      </c>
      <c r="D54" s="5"/>
      <c r="E54" s="5"/>
      <c r="G54" s="38">
        <f>CELULOSE!D54</f>
        <v>0</v>
      </c>
      <c r="H54" s="39">
        <f t="shared" si="0"/>
        <v>0</v>
      </c>
      <c r="I54" s="39">
        <f t="shared" si="1"/>
        <v>0</v>
      </c>
    </row>
    <row r="55" spans="1:9" x14ac:dyDescent="0.2">
      <c r="A55" s="1" t="s">
        <v>57</v>
      </c>
      <c r="B55" s="19">
        <v>4.4660000000000002</v>
      </c>
      <c r="C55" s="13">
        <v>0.877</v>
      </c>
      <c r="D55" s="5"/>
      <c r="E55" s="5"/>
      <c r="G55" s="38">
        <f>CELULOSE!D55</f>
        <v>0</v>
      </c>
      <c r="H55" s="39">
        <f t="shared" si="0"/>
        <v>0</v>
      </c>
      <c r="I55" s="39">
        <f t="shared" si="1"/>
        <v>0</v>
      </c>
    </row>
    <row r="56" spans="1:9" x14ac:dyDescent="0.2">
      <c r="A56" s="1" t="s">
        <v>58</v>
      </c>
      <c r="B56" s="19">
        <v>4.6479999999999997</v>
      </c>
      <c r="C56" s="13">
        <v>0.58199999999999996</v>
      </c>
      <c r="D56" s="5"/>
      <c r="E56" s="5"/>
      <c r="G56" s="38">
        <f>CELULOSE!D56</f>
        <v>0</v>
      </c>
      <c r="H56" s="39">
        <f t="shared" si="0"/>
        <v>0</v>
      </c>
      <c r="I56" s="39">
        <f t="shared" si="1"/>
        <v>0</v>
      </c>
    </row>
    <row r="57" spans="1:9" x14ac:dyDescent="0.2">
      <c r="A57" s="1" t="s">
        <v>59</v>
      </c>
      <c r="B57" s="19">
        <v>4.8410000000000002</v>
      </c>
      <c r="C57" s="13">
        <v>0.33200000000000002</v>
      </c>
      <c r="D57" s="5"/>
      <c r="E57" s="5"/>
      <c r="G57" s="38">
        <f>CELULOSE!D57</f>
        <v>0</v>
      </c>
      <c r="H57" s="39">
        <f t="shared" si="0"/>
        <v>0</v>
      </c>
      <c r="I57" s="39">
        <f t="shared" si="1"/>
        <v>0</v>
      </c>
    </row>
    <row r="58" spans="1:9" x14ac:dyDescent="0.2">
      <c r="A58" s="1" t="s">
        <v>60</v>
      </c>
      <c r="B58" s="19">
        <v>5.0339999999999998</v>
      </c>
      <c r="C58" s="13">
        <v>0.25600000000000001</v>
      </c>
      <c r="D58" s="5"/>
      <c r="E58" s="5"/>
      <c r="G58" s="38">
        <f>CELULOSE!D58</f>
        <v>0</v>
      </c>
      <c r="H58" s="39">
        <f t="shared" si="0"/>
        <v>0</v>
      </c>
      <c r="I58" s="39">
        <f t="shared" si="1"/>
        <v>0</v>
      </c>
    </row>
    <row r="59" spans="1:9" x14ac:dyDescent="0.2">
      <c r="A59" s="1" t="s">
        <v>61</v>
      </c>
      <c r="B59" s="19">
        <v>5.23</v>
      </c>
      <c r="C59" s="13">
        <v>6.3E-2</v>
      </c>
      <c r="D59" s="5"/>
      <c r="E59" s="5"/>
      <c r="G59" s="38">
        <f>CELULOSE!D59</f>
        <v>0</v>
      </c>
      <c r="H59" s="39">
        <f t="shared" si="0"/>
        <v>0</v>
      </c>
      <c r="I59" s="39">
        <f t="shared" si="1"/>
        <v>0</v>
      </c>
    </row>
    <row r="60" spans="1:9" x14ac:dyDescent="0.2">
      <c r="A60" s="1" t="s">
        <v>62</v>
      </c>
      <c r="B60" s="19">
        <v>5.431</v>
      </c>
      <c r="C60" s="13">
        <v>0.129</v>
      </c>
      <c r="D60" s="5"/>
      <c r="E60" s="5"/>
      <c r="G60" s="38">
        <f>CELULOSE!D60</f>
        <v>0</v>
      </c>
      <c r="H60" s="39">
        <f t="shared" si="0"/>
        <v>0</v>
      </c>
      <c r="I60" s="39">
        <f t="shared" si="1"/>
        <v>0</v>
      </c>
    </row>
    <row r="61" spans="1:9" x14ac:dyDescent="0.2">
      <c r="A61" s="1" t="s">
        <v>63</v>
      </c>
      <c r="B61" s="19">
        <v>5.6319999999999997</v>
      </c>
      <c r="C61" s="13">
        <v>6.9000000000000006E-2</v>
      </c>
      <c r="D61" s="5"/>
      <c r="E61" s="5"/>
      <c r="G61" s="38">
        <f>CELULOSE!D61</f>
        <v>0</v>
      </c>
      <c r="H61" s="39">
        <f t="shared" si="0"/>
        <v>0</v>
      </c>
      <c r="I61" s="39">
        <f t="shared" si="1"/>
        <v>0</v>
      </c>
    </row>
    <row r="62" spans="1:9" x14ac:dyDescent="0.2">
      <c r="A62" s="1" t="s">
        <v>64</v>
      </c>
      <c r="B62" s="19">
        <v>5.8410000000000002</v>
      </c>
      <c r="C62" s="13">
        <v>0.14899999999999999</v>
      </c>
      <c r="D62" s="5"/>
      <c r="E62" s="5"/>
      <c r="G62" s="38">
        <f>CELULOSE!D62</f>
        <v>0</v>
      </c>
      <c r="H62" s="39">
        <f t="shared" si="0"/>
        <v>0</v>
      </c>
      <c r="I62" s="39">
        <f t="shared" si="1"/>
        <v>0</v>
      </c>
    </row>
    <row r="63" spans="1:9" x14ac:dyDescent="0.2">
      <c r="A63" s="1" t="s">
        <v>65</v>
      </c>
      <c r="B63" s="19">
        <v>6.05</v>
      </c>
      <c r="C63" s="13">
        <v>7.3999999999999996E-2</v>
      </c>
      <c r="D63" s="5"/>
      <c r="E63" s="5"/>
      <c r="G63" s="38">
        <f>CELULOSE!D63</f>
        <v>0</v>
      </c>
      <c r="H63" s="39">
        <f t="shared" si="0"/>
        <v>0</v>
      </c>
      <c r="I63" s="39">
        <f t="shared" si="1"/>
        <v>0</v>
      </c>
    </row>
    <row r="64" spans="1:9" x14ac:dyDescent="0.2">
      <c r="A64" s="1" t="s">
        <v>66</v>
      </c>
      <c r="B64" s="19">
        <v>6.2709999999999999</v>
      </c>
      <c r="C64" s="13">
        <v>0.45600000000000002</v>
      </c>
      <c r="D64" s="5"/>
      <c r="E64" s="5"/>
      <c r="G64" s="38">
        <f>CELULOSE!D64</f>
        <v>0</v>
      </c>
      <c r="H64" s="39">
        <f t="shared" si="0"/>
        <v>0</v>
      </c>
      <c r="I64" s="39">
        <f t="shared" si="1"/>
        <v>0</v>
      </c>
    </row>
    <row r="65" spans="1:9" x14ac:dyDescent="0.2">
      <c r="A65" s="1" t="s">
        <v>67</v>
      </c>
      <c r="B65" s="19">
        <v>6.492</v>
      </c>
      <c r="C65" s="13">
        <v>0.60899999999999999</v>
      </c>
      <c r="D65" s="5"/>
      <c r="E65" s="5"/>
      <c r="G65" s="38">
        <f>CELULOSE!D65</f>
        <v>0</v>
      </c>
      <c r="H65" s="39">
        <f t="shared" si="0"/>
        <v>0</v>
      </c>
      <c r="I65" s="39">
        <f t="shared" si="1"/>
        <v>0</v>
      </c>
    </row>
    <row r="66" spans="1:9" x14ac:dyDescent="0.2">
      <c r="A66" s="1" t="s">
        <v>68</v>
      </c>
      <c r="B66" s="19">
        <v>6.7249999999999996</v>
      </c>
      <c r="C66" s="13">
        <v>4.2999999999999997E-2</v>
      </c>
      <c r="D66" s="5"/>
      <c r="E66" s="5"/>
      <c r="G66" s="38">
        <f>CELULOSE!D66</f>
        <v>0</v>
      </c>
      <c r="H66" s="39">
        <f t="shared" si="0"/>
        <v>0</v>
      </c>
      <c r="I66" s="39">
        <f t="shared" si="1"/>
        <v>0</v>
      </c>
    </row>
    <row r="67" spans="1:9" x14ac:dyDescent="0.2">
      <c r="A67" s="1" t="s">
        <v>69</v>
      </c>
      <c r="B67" s="19">
        <v>6.9450000000000003</v>
      </c>
      <c r="C67" s="13">
        <v>0.221</v>
      </c>
      <c r="D67" s="5"/>
      <c r="E67" s="5"/>
      <c r="G67" s="38">
        <f>CELULOSE!D67</f>
        <v>0</v>
      </c>
      <c r="H67" s="39">
        <f t="shared" si="0"/>
        <v>0</v>
      </c>
      <c r="I67" s="39">
        <f t="shared" si="1"/>
        <v>0</v>
      </c>
    </row>
    <row r="68" spans="1:9" x14ac:dyDescent="0.2">
      <c r="A68" s="1" t="s">
        <v>70</v>
      </c>
      <c r="B68" s="19">
        <v>7.1820000000000004</v>
      </c>
      <c r="C68" s="13">
        <v>0.16300000000000001</v>
      </c>
      <c r="D68" s="5"/>
      <c r="E68" s="5"/>
      <c r="G68" s="38">
        <f>CELULOSE!D68</f>
        <v>0</v>
      </c>
      <c r="H68" s="39">
        <f t="shared" si="0"/>
        <v>0</v>
      </c>
      <c r="I68" s="39">
        <f t="shared" si="1"/>
        <v>0</v>
      </c>
    </row>
    <row r="69" spans="1:9" x14ac:dyDescent="0.2">
      <c r="A69" s="1" t="s">
        <v>71</v>
      </c>
      <c r="B69" s="19">
        <v>7.4160000000000004</v>
      </c>
      <c r="C69" s="13">
        <v>2.5999999999999999E-2</v>
      </c>
      <c r="D69" s="5"/>
      <c r="E69" s="5"/>
      <c r="G69" s="38">
        <f>CELULOSE!D69</f>
        <v>0</v>
      </c>
      <c r="H69" s="39">
        <f t="shared" si="0"/>
        <v>0</v>
      </c>
      <c r="I69" s="39">
        <f t="shared" si="1"/>
        <v>0</v>
      </c>
    </row>
    <row r="70" spans="1:9" x14ac:dyDescent="0.2">
      <c r="A70" s="1" t="s">
        <v>72</v>
      </c>
      <c r="B70" s="19">
        <v>7.6550000000000002</v>
      </c>
      <c r="C70" s="13">
        <v>0.02</v>
      </c>
      <c r="D70" s="5"/>
      <c r="E70" s="5"/>
      <c r="G70" s="38">
        <f>CELULOSE!D70</f>
        <v>0</v>
      </c>
      <c r="H70" s="39">
        <f t="shared" si="0"/>
        <v>0</v>
      </c>
      <c r="I70" s="39">
        <f t="shared" si="1"/>
        <v>0</v>
      </c>
    </row>
    <row r="71" spans="1:9" x14ac:dyDescent="0.2">
      <c r="A71" s="1" t="s">
        <v>73</v>
      </c>
      <c r="B71" s="19">
        <v>7.899</v>
      </c>
      <c r="C71" s="13">
        <v>2.5000000000000001E-2</v>
      </c>
      <c r="D71" s="5"/>
      <c r="E71" s="5"/>
      <c r="G71" s="38">
        <f>CELULOSE!D71</f>
        <v>0</v>
      </c>
      <c r="H71" s="39">
        <f t="shared" si="0"/>
        <v>0</v>
      </c>
      <c r="I71" s="39">
        <f t="shared" si="1"/>
        <v>0</v>
      </c>
    </row>
    <row r="72" spans="1:9" x14ac:dyDescent="0.2">
      <c r="A72" s="1" t="s">
        <v>74</v>
      </c>
      <c r="B72" s="19">
        <v>8.1489999999999991</v>
      </c>
      <c r="C72" s="13">
        <v>2.9000000000000001E-2</v>
      </c>
      <c r="D72" s="5"/>
      <c r="E72" s="5"/>
      <c r="G72" s="38">
        <f>CELULOSE!D72</f>
        <v>0</v>
      </c>
      <c r="H72" s="39">
        <f t="shared" si="0"/>
        <v>0</v>
      </c>
      <c r="I72" s="39">
        <f t="shared" si="1"/>
        <v>0</v>
      </c>
    </row>
    <row r="73" spans="1:9" x14ac:dyDescent="0.2">
      <c r="A73" s="1" t="s">
        <v>75</v>
      </c>
      <c r="B73" s="19">
        <v>8.3979999999999997</v>
      </c>
      <c r="C73" s="13">
        <v>2.1000000000000001E-2</v>
      </c>
      <c r="D73" s="5"/>
      <c r="E73" s="5"/>
      <c r="G73" s="38">
        <f>CELULOSE!D73</f>
        <v>0</v>
      </c>
      <c r="H73" s="39">
        <f t="shared" si="0"/>
        <v>0</v>
      </c>
      <c r="I73" s="39">
        <f t="shared" si="1"/>
        <v>0</v>
      </c>
    </row>
    <row r="74" spans="1:9" x14ac:dyDescent="0.2">
      <c r="A74" s="1" t="s">
        <v>76</v>
      </c>
      <c r="B74" s="19">
        <v>8.6519999999999992</v>
      </c>
      <c r="C74" s="13">
        <v>0.108</v>
      </c>
      <c r="D74" s="5"/>
      <c r="E74" s="5"/>
      <c r="G74" s="38">
        <f>CELULOSE!D74</f>
        <v>0</v>
      </c>
      <c r="H74" s="39">
        <f t="shared" si="0"/>
        <v>0</v>
      </c>
      <c r="I74" s="39">
        <f t="shared" si="1"/>
        <v>0</v>
      </c>
    </row>
    <row r="75" spans="1:9" x14ac:dyDescent="0.2">
      <c r="A75" s="1" t="s">
        <v>77</v>
      </c>
      <c r="B75" s="19">
        <v>8.9109999999999996</v>
      </c>
      <c r="C75" s="13">
        <v>3.3000000000000002E-2</v>
      </c>
      <c r="D75" s="5"/>
      <c r="E75" s="5"/>
      <c r="G75" s="38">
        <f>CELULOSE!D75</f>
        <v>0</v>
      </c>
      <c r="H75" s="39">
        <f t="shared" si="0"/>
        <v>0</v>
      </c>
      <c r="I75" s="39">
        <f t="shared" si="1"/>
        <v>0</v>
      </c>
    </row>
    <row r="76" spans="1:9" x14ac:dyDescent="0.2">
      <c r="A76" s="1" t="s">
        <v>78</v>
      </c>
      <c r="B76" s="19">
        <v>9.1739999999999995</v>
      </c>
      <c r="C76" s="13">
        <v>8.9999999999999993E-3</v>
      </c>
      <c r="D76" s="5"/>
      <c r="E76" s="5"/>
      <c r="G76" s="38">
        <f>CELULOSE!D76</f>
        <v>0</v>
      </c>
      <c r="H76" s="39">
        <f t="shared" si="0"/>
        <v>0</v>
      </c>
      <c r="I76" s="39">
        <f t="shared" si="1"/>
        <v>0</v>
      </c>
    </row>
    <row r="77" spans="1:9" x14ac:dyDescent="0.2">
      <c r="A77" s="1" t="s">
        <v>79</v>
      </c>
      <c r="B77" s="19">
        <v>9.4429999999999996</v>
      </c>
      <c r="C77" s="13">
        <v>2.9000000000000001E-2</v>
      </c>
      <c r="D77" s="5"/>
      <c r="E77" s="5"/>
      <c r="G77" s="38">
        <f>CELULOSE!D77</f>
        <v>0</v>
      </c>
      <c r="H77" s="39">
        <f t="shared" si="0"/>
        <v>0</v>
      </c>
      <c r="I77" s="39">
        <f t="shared" si="1"/>
        <v>0</v>
      </c>
    </row>
    <row r="78" spans="1:9" x14ac:dyDescent="0.2">
      <c r="A78" s="1" t="s">
        <v>80</v>
      </c>
      <c r="B78" s="19">
        <v>9.7119999999999997</v>
      </c>
      <c r="C78" s="13">
        <v>1.4E-2</v>
      </c>
      <c r="D78" s="5"/>
      <c r="E78" s="5"/>
      <c r="G78" s="38">
        <f>CELULOSE!D78</f>
        <v>0</v>
      </c>
      <c r="H78" s="39">
        <f t="shared" ref="H78:H84" si="2">F78-G78</f>
        <v>0</v>
      </c>
      <c r="I78" s="39">
        <f t="shared" ref="I78:I84" si="3">$I$8*100*H78/($G$4*10^3)</f>
        <v>0</v>
      </c>
    </row>
    <row r="79" spans="1:9" x14ac:dyDescent="0.2">
      <c r="A79" s="1" t="s">
        <v>81</v>
      </c>
      <c r="B79" s="19">
        <v>9.9890000000000008</v>
      </c>
      <c r="C79" s="13">
        <v>1.9E-2</v>
      </c>
      <c r="D79" s="5"/>
      <c r="E79" s="5"/>
      <c r="G79" s="38">
        <f>CELULOSE!D79</f>
        <v>0</v>
      </c>
      <c r="H79" s="39">
        <f t="shared" si="2"/>
        <v>0</v>
      </c>
      <c r="I79" s="39">
        <f t="shared" si="3"/>
        <v>0</v>
      </c>
    </row>
    <row r="80" spans="1:9" x14ac:dyDescent="0.2">
      <c r="A80" s="1" t="s">
        <v>82</v>
      </c>
      <c r="B80" s="19">
        <v>10.266999999999999</v>
      </c>
      <c r="C80" s="13">
        <v>0.02</v>
      </c>
      <c r="D80" s="5"/>
      <c r="E80" s="5"/>
      <c r="G80" s="38">
        <f>CELULOSE!D80</f>
        <v>0</v>
      </c>
      <c r="H80" s="39">
        <f t="shared" si="2"/>
        <v>0</v>
      </c>
      <c r="I80" s="39">
        <f t="shared" si="3"/>
        <v>0</v>
      </c>
    </row>
    <row r="81" spans="1:9" x14ac:dyDescent="0.2">
      <c r="A81" s="1" t="s">
        <v>83</v>
      </c>
      <c r="B81" s="19">
        <v>10.551</v>
      </c>
      <c r="C81" s="13">
        <v>5.2999999999999999E-2</v>
      </c>
      <c r="D81" s="5"/>
      <c r="E81" s="5"/>
      <c r="G81" s="38">
        <f>CELULOSE!D81</f>
        <v>0</v>
      </c>
      <c r="H81" s="39">
        <f t="shared" si="2"/>
        <v>0</v>
      </c>
      <c r="I81" s="39">
        <f t="shared" si="3"/>
        <v>0</v>
      </c>
    </row>
    <row r="82" spans="1:9" x14ac:dyDescent="0.2">
      <c r="A82" s="1" t="s">
        <v>84</v>
      </c>
      <c r="B82" s="19">
        <v>10.837999999999999</v>
      </c>
      <c r="C82" s="13">
        <v>2.3E-2</v>
      </c>
      <c r="D82" s="5"/>
      <c r="E82" s="5"/>
      <c r="G82" s="38">
        <f>CELULOSE!D82</f>
        <v>0</v>
      </c>
      <c r="H82" s="39">
        <f t="shared" si="2"/>
        <v>0</v>
      </c>
      <c r="I82" s="39">
        <f t="shared" si="3"/>
        <v>0</v>
      </c>
    </row>
    <row r="83" spans="1:9" x14ac:dyDescent="0.2">
      <c r="A83" s="1" t="s">
        <v>85</v>
      </c>
      <c r="B83" s="19">
        <v>2.992</v>
      </c>
      <c r="C83" s="13">
        <v>0</v>
      </c>
      <c r="D83" s="5"/>
      <c r="E83" s="5"/>
      <c r="G83" s="38">
        <f>CELULOSE!D83</f>
        <v>0</v>
      </c>
      <c r="H83" s="39">
        <f t="shared" si="2"/>
        <v>0</v>
      </c>
      <c r="I83" s="39">
        <f t="shared" si="3"/>
        <v>0</v>
      </c>
    </row>
    <row r="84" spans="1:9" x14ac:dyDescent="0.2">
      <c r="A84" s="1" t="s">
        <v>86</v>
      </c>
      <c r="B84" s="19">
        <v>3.1659999999999999</v>
      </c>
      <c r="C84" s="13">
        <v>0</v>
      </c>
      <c r="D84" s="5"/>
      <c r="E84" s="5"/>
      <c r="G84" s="38">
        <f>CELULOSE!D84</f>
        <v>0</v>
      </c>
      <c r="H84" s="39">
        <f t="shared" si="2"/>
        <v>0</v>
      </c>
      <c r="I84" s="39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00"/>
  <sheetViews>
    <sheetView zoomScaleNormal="100" workbookViewId="0">
      <selection activeCell="G2" sqref="G2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44468</v>
      </c>
      <c r="F1" s="34" t="s">
        <v>109</v>
      </c>
      <c r="G1" s="35" t="s">
        <v>127</v>
      </c>
      <c r="H1" s="25"/>
      <c r="I1" s="25"/>
    </row>
    <row r="2" spans="1:9" x14ac:dyDescent="0.2">
      <c r="A2" s="1" t="s">
        <v>1</v>
      </c>
      <c r="C2" s="1"/>
      <c r="D2" s="7">
        <v>76</v>
      </c>
      <c r="F2" s="34" t="s">
        <v>110</v>
      </c>
      <c r="G2" s="35" t="s">
        <v>133</v>
      </c>
      <c r="H2" s="25"/>
      <c r="I2" s="25"/>
    </row>
    <row r="3" spans="1:9" x14ac:dyDescent="0.2">
      <c r="A3" s="1" t="s">
        <v>2</v>
      </c>
      <c r="C3" s="1"/>
      <c r="D3" s="7" t="s">
        <v>3</v>
      </c>
      <c r="F3" s="34" t="s">
        <v>112</v>
      </c>
      <c r="G3" s="45" t="str">
        <f>[1]Dados!$N$87</f>
        <v>14/06/2021 a 14/08/2021</v>
      </c>
      <c r="I3" s="25"/>
    </row>
    <row r="4" spans="1:9" x14ac:dyDescent="0.2">
      <c r="A4" s="1" t="s">
        <v>4</v>
      </c>
      <c r="C4" s="1"/>
      <c r="D4" s="7" t="s">
        <v>5</v>
      </c>
      <c r="F4" s="34" t="s">
        <v>113</v>
      </c>
      <c r="G4" s="34">
        <f>[1]Dados!$P$87</f>
        <v>1.7700000000000076</v>
      </c>
      <c r="H4" s="25"/>
      <c r="I4" s="25"/>
    </row>
    <row r="5" spans="1:9" x14ac:dyDescent="0.2">
      <c r="A5" s="1" t="s">
        <v>6</v>
      </c>
      <c r="C5" s="1"/>
      <c r="D5" s="7" t="s">
        <v>7</v>
      </c>
      <c r="F5" s="34" t="s">
        <v>114</v>
      </c>
      <c r="G5" s="36" t="s">
        <v>115</v>
      </c>
      <c r="H5" s="25"/>
      <c r="I5" s="25"/>
    </row>
    <row r="6" spans="1:9" x14ac:dyDescent="0.2">
      <c r="A6" s="1" t="s">
        <v>8</v>
      </c>
      <c r="C6" s="1"/>
      <c r="D6" s="7" t="s">
        <v>93</v>
      </c>
      <c r="F6" s="34" t="s">
        <v>116</v>
      </c>
      <c r="G6" s="36" t="s">
        <v>117</v>
      </c>
      <c r="H6" s="25"/>
      <c r="I6" s="25"/>
    </row>
    <row r="7" spans="1:9" x14ac:dyDescent="0.2">
      <c r="F7" s="24"/>
      <c r="G7" s="25"/>
      <c r="H7" s="25"/>
      <c r="I7" s="25"/>
    </row>
    <row r="8" spans="1:9" x14ac:dyDescent="0.2">
      <c r="C8" s="2" t="s">
        <v>96</v>
      </c>
      <c r="D8" s="4">
        <v>73.146799999999999</v>
      </c>
      <c r="E8" s="4" t="s">
        <v>98</v>
      </c>
      <c r="F8" s="24">
        <v>1</v>
      </c>
      <c r="G8" s="25"/>
      <c r="H8" s="6" t="s">
        <v>118</v>
      </c>
      <c r="I8" s="6">
        <v>12.56</v>
      </c>
    </row>
    <row r="9" spans="1:9" s="12" customFormat="1" x14ac:dyDescent="0.2">
      <c r="A9" s="8"/>
      <c r="B9" s="9"/>
      <c r="C9" s="9" t="s">
        <v>97</v>
      </c>
      <c r="D9" s="10">
        <v>0.65590000000000004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9</v>
      </c>
      <c r="B11" s="2" t="s">
        <v>10</v>
      </c>
      <c r="C11" s="13" t="s">
        <v>11</v>
      </c>
      <c r="D11" s="5" t="s">
        <v>96</v>
      </c>
      <c r="E11" s="5" t="s">
        <v>97</v>
      </c>
      <c r="F11" s="5" t="s">
        <v>99</v>
      </c>
      <c r="G11" s="37" t="s">
        <v>119</v>
      </c>
      <c r="H11" s="6" t="s">
        <v>120</v>
      </c>
      <c r="I11" s="6" t="s">
        <v>121</v>
      </c>
    </row>
    <row r="12" spans="1:9" s="18" customFormat="1" x14ac:dyDescent="0.2">
      <c r="A12" s="14" t="s">
        <v>12</v>
      </c>
      <c r="B12" s="15" t="s">
        <v>13</v>
      </c>
      <c r="C12" s="16" t="s">
        <v>14</v>
      </c>
      <c r="D12" s="17"/>
      <c r="E12" s="17"/>
      <c r="F12" s="17"/>
      <c r="G12" s="32"/>
      <c r="H12" s="32"/>
      <c r="I12" s="32"/>
    </row>
    <row r="13" spans="1:9" x14ac:dyDescent="0.2">
      <c r="A13" s="1" t="s">
        <v>15</v>
      </c>
      <c r="B13" s="19">
        <v>1.0409999999999999</v>
      </c>
      <c r="C13" s="13">
        <v>0.34200000000000003</v>
      </c>
      <c r="D13" s="5">
        <v>3.08</v>
      </c>
      <c r="E13" s="5">
        <v>0.25317600000000001</v>
      </c>
      <c r="F13" s="5">
        <v>3.08</v>
      </c>
      <c r="G13" s="38">
        <f>CELULOSE!D13</f>
        <v>0</v>
      </c>
      <c r="H13" s="39">
        <f>F13-G13</f>
        <v>3.08</v>
      </c>
      <c r="I13" s="39">
        <f>$I$8*100*H13/($G$4*10^3)</f>
        <v>2.1855819209039455</v>
      </c>
    </row>
    <row r="14" spans="1:9" x14ac:dyDescent="0.2">
      <c r="A14" s="1" t="s">
        <v>16</v>
      </c>
      <c r="B14" s="19">
        <v>1.254</v>
      </c>
      <c r="C14" s="13">
        <v>0.20200000000000001</v>
      </c>
      <c r="D14" s="5">
        <v>1.1299999999999999</v>
      </c>
      <c r="E14" s="5">
        <v>0.141928</v>
      </c>
      <c r="F14" s="5">
        <v>1.1299999999999999</v>
      </c>
      <c r="G14" s="38">
        <f>CELULOSE!D14</f>
        <v>0</v>
      </c>
      <c r="H14" s="39">
        <f t="shared" ref="H14:H77" si="0">F14-G14</f>
        <v>1.1299999999999999</v>
      </c>
      <c r="I14" s="39">
        <f t="shared" ref="I14:I77" si="1">$I$8*100*H14/($G$4*10^3)</f>
        <v>0.80185310734462933</v>
      </c>
    </row>
    <row r="15" spans="1:9" x14ac:dyDescent="0.2">
      <c r="A15" s="1" t="s">
        <v>17</v>
      </c>
      <c r="B15" s="19">
        <v>1.4870000000000001</v>
      </c>
      <c r="C15" s="13">
        <v>0.17</v>
      </c>
      <c r="D15" s="5">
        <v>16.350000000000001</v>
      </c>
      <c r="E15" s="5">
        <v>0.24525</v>
      </c>
      <c r="F15" s="5">
        <v>16.350000000000001</v>
      </c>
      <c r="G15" s="38">
        <f>CELULOSE!D15</f>
        <v>0</v>
      </c>
      <c r="H15" s="39">
        <f t="shared" si="0"/>
        <v>16.350000000000001</v>
      </c>
      <c r="I15" s="39">
        <f t="shared" si="1"/>
        <v>11.602033898305036</v>
      </c>
    </row>
    <row r="16" spans="1:9" x14ac:dyDescent="0.2">
      <c r="A16" s="1" t="s">
        <v>18</v>
      </c>
      <c r="B16" s="19">
        <v>1.74</v>
      </c>
      <c r="C16" s="13">
        <v>0.14099999999999999</v>
      </c>
      <c r="D16" s="5">
        <v>18.84</v>
      </c>
      <c r="E16" s="5">
        <v>0.24492</v>
      </c>
      <c r="F16" s="5">
        <v>18.84</v>
      </c>
      <c r="G16" s="38">
        <f>CELULOSE!D16</f>
        <v>0</v>
      </c>
      <c r="H16" s="39">
        <f t="shared" si="0"/>
        <v>18.84</v>
      </c>
      <c r="I16" s="39">
        <f t="shared" si="1"/>
        <v>13.368949152542317</v>
      </c>
    </row>
    <row r="17" spans="1:9" x14ac:dyDescent="0.2">
      <c r="A17" s="1" t="s">
        <v>19</v>
      </c>
      <c r="B17" s="19">
        <v>2.0139999999999998</v>
      </c>
      <c r="C17" s="13">
        <v>9.6000000000000002E-2</v>
      </c>
      <c r="D17" s="5"/>
      <c r="E17" s="5"/>
      <c r="G17" s="38">
        <f>CELULOSE!D17</f>
        <v>0</v>
      </c>
      <c r="H17" s="39">
        <f t="shared" si="0"/>
        <v>0</v>
      </c>
      <c r="I17" s="39">
        <f t="shared" si="1"/>
        <v>0</v>
      </c>
    </row>
    <row r="18" spans="1:9" x14ac:dyDescent="0.2">
      <c r="A18" s="1" t="s">
        <v>20</v>
      </c>
      <c r="B18" s="19">
        <v>2.3079999999999998</v>
      </c>
      <c r="C18" s="13">
        <v>0.11700000000000001</v>
      </c>
      <c r="D18" s="5">
        <v>7.9450000000000003</v>
      </c>
      <c r="E18" s="5">
        <v>0.19465250000000001</v>
      </c>
      <c r="F18" s="5">
        <v>7.9450000000000003</v>
      </c>
      <c r="G18" s="38">
        <f>CELULOSE!D18</f>
        <v>0.25740000000000002</v>
      </c>
      <c r="H18" s="39">
        <f t="shared" si="0"/>
        <v>7.6876000000000007</v>
      </c>
      <c r="I18" s="39">
        <f t="shared" si="1"/>
        <v>5.4551557062146667</v>
      </c>
    </row>
    <row r="19" spans="1:9" x14ac:dyDescent="0.2">
      <c r="A19" s="1" t="s">
        <v>21</v>
      </c>
      <c r="B19" s="19">
        <v>2.6219999999999999</v>
      </c>
      <c r="C19" s="13">
        <v>0.121</v>
      </c>
      <c r="D19" s="5">
        <v>0.48620000000000002</v>
      </c>
      <c r="E19" s="5">
        <v>8.9801140000000002E-2</v>
      </c>
      <c r="F19" s="5">
        <v>0.48620000000000002</v>
      </c>
      <c r="G19" s="38">
        <f>CELULOSE!D19</f>
        <v>0.34589999999999999</v>
      </c>
      <c r="H19" s="39">
        <f t="shared" si="0"/>
        <v>0.14030000000000004</v>
      </c>
      <c r="I19" s="39">
        <f t="shared" si="1"/>
        <v>9.9557514124293381E-2</v>
      </c>
    </row>
    <row r="20" spans="1:9" x14ac:dyDescent="0.2">
      <c r="A20" s="1" t="s">
        <v>22</v>
      </c>
      <c r="B20" s="19">
        <v>3.3140000000000001</v>
      </c>
      <c r="C20" s="13">
        <v>0.17499999999999999</v>
      </c>
      <c r="D20" s="5">
        <v>5.1219999999999999</v>
      </c>
      <c r="E20" s="5">
        <v>0.22690460000000001</v>
      </c>
      <c r="F20" s="5">
        <v>5.1219999999999999</v>
      </c>
      <c r="G20" s="38">
        <f>CELULOSE!D20</f>
        <v>0</v>
      </c>
      <c r="H20" s="39">
        <f t="shared" si="0"/>
        <v>5.1219999999999999</v>
      </c>
      <c r="I20" s="39">
        <f t="shared" si="1"/>
        <v>3.6345943502824705</v>
      </c>
    </row>
    <row r="21" spans="1:9" x14ac:dyDescent="0.2">
      <c r="A21" s="1" t="s">
        <v>23</v>
      </c>
      <c r="B21" s="19">
        <v>3.6920000000000002</v>
      </c>
      <c r="C21" s="13">
        <v>0.32500000000000001</v>
      </c>
      <c r="D21" s="5">
        <v>3.4889999999999999</v>
      </c>
      <c r="E21" s="5">
        <v>0.2522547</v>
      </c>
      <c r="F21" s="5">
        <v>3.4889999999999999</v>
      </c>
      <c r="G21" s="38">
        <f>CELULOSE!D21</f>
        <v>0.38090000000000002</v>
      </c>
      <c r="H21" s="39">
        <f t="shared" si="0"/>
        <v>3.1080999999999999</v>
      </c>
      <c r="I21" s="39">
        <f t="shared" si="1"/>
        <v>2.2055218079095953</v>
      </c>
    </row>
    <row r="22" spans="1:9" x14ac:dyDescent="0.2">
      <c r="A22" s="1" t="s">
        <v>24</v>
      </c>
      <c r="B22" s="19">
        <v>4.0910000000000002</v>
      </c>
      <c r="C22" s="13">
        <v>0.17599999999999999</v>
      </c>
      <c r="D22" s="5"/>
      <c r="E22" s="5"/>
      <c r="G22" s="38">
        <f>CELULOSE!D22</f>
        <v>0</v>
      </c>
      <c r="H22" s="39">
        <f t="shared" si="0"/>
        <v>0</v>
      </c>
      <c r="I22" s="39">
        <f t="shared" si="1"/>
        <v>0</v>
      </c>
    </row>
    <row r="23" spans="1:9" x14ac:dyDescent="0.2">
      <c r="A23" s="1" t="s">
        <v>25</v>
      </c>
      <c r="B23" s="19">
        <v>4.5110000000000001</v>
      </c>
      <c r="C23" s="13">
        <v>0.157</v>
      </c>
      <c r="D23" s="5">
        <v>1.0680000000000001</v>
      </c>
      <c r="E23" s="5">
        <v>0.14984040000000001</v>
      </c>
      <c r="F23" s="5">
        <v>1.0680000000000001</v>
      </c>
      <c r="G23" s="38">
        <f>CELULOSE!D23</f>
        <v>0</v>
      </c>
      <c r="H23" s="39">
        <f t="shared" si="0"/>
        <v>1.0680000000000001</v>
      </c>
      <c r="I23" s="39">
        <f t="shared" si="1"/>
        <v>0.75785762711864091</v>
      </c>
    </row>
    <row r="24" spans="1:9" x14ac:dyDescent="0.2">
      <c r="A24" s="1" t="s">
        <v>26</v>
      </c>
      <c r="B24" s="19">
        <v>4.952</v>
      </c>
      <c r="C24" s="13">
        <v>0.13700000000000001</v>
      </c>
      <c r="D24" s="5"/>
      <c r="E24" s="5"/>
      <c r="G24" s="38">
        <f>CELULOSE!D24</f>
        <v>0</v>
      </c>
      <c r="H24" s="39">
        <f t="shared" si="0"/>
        <v>0</v>
      </c>
      <c r="I24" s="39">
        <f t="shared" si="1"/>
        <v>0</v>
      </c>
    </row>
    <row r="25" spans="1:9" x14ac:dyDescent="0.2">
      <c r="A25" s="1" t="s">
        <v>27</v>
      </c>
      <c r="B25" s="19">
        <v>5.415</v>
      </c>
      <c r="C25" s="13">
        <v>4.4999999999999998E-2</v>
      </c>
      <c r="D25" s="5"/>
      <c r="E25" s="5"/>
      <c r="G25" s="38">
        <f>CELULOSE!D25</f>
        <v>0</v>
      </c>
      <c r="H25" s="39">
        <f t="shared" si="0"/>
        <v>0</v>
      </c>
      <c r="I25" s="39">
        <f t="shared" si="1"/>
        <v>0</v>
      </c>
    </row>
    <row r="26" spans="1:9" x14ac:dyDescent="0.2">
      <c r="A26" s="1" t="s">
        <v>28</v>
      </c>
      <c r="B26" s="19">
        <v>5.899</v>
      </c>
      <c r="C26" s="13">
        <v>4.3999999999999997E-2</v>
      </c>
      <c r="D26" s="5">
        <v>0.23319999999999999</v>
      </c>
      <c r="E26" s="5">
        <v>3.8408039999999997E-2</v>
      </c>
      <c r="F26" s="5">
        <v>0.23319999999999999</v>
      </c>
      <c r="G26" s="38">
        <f>CELULOSE!D26</f>
        <v>0</v>
      </c>
      <c r="H26" s="39">
        <f t="shared" si="0"/>
        <v>0.23319999999999999</v>
      </c>
      <c r="I26" s="39">
        <f t="shared" si="1"/>
        <v>0.16547977401129874</v>
      </c>
    </row>
    <row r="27" spans="1:9" x14ac:dyDescent="0.2">
      <c r="A27" s="1" t="s">
        <v>29</v>
      </c>
      <c r="B27" s="19">
        <v>6.4050000000000002</v>
      </c>
      <c r="C27" s="13">
        <v>0.09</v>
      </c>
      <c r="D27" s="5">
        <v>15.2</v>
      </c>
      <c r="E27" s="5">
        <v>0.20064000000000001</v>
      </c>
      <c r="F27" s="5">
        <v>15.2</v>
      </c>
      <c r="G27" s="38">
        <f>CELULOSE!D27</f>
        <v>7.5139999999999998E-2</v>
      </c>
      <c r="H27" s="39">
        <f t="shared" si="0"/>
        <v>15.12486</v>
      </c>
      <c r="I27" s="39">
        <f t="shared" si="1"/>
        <v>10.732669016949107</v>
      </c>
    </row>
    <row r="28" spans="1:9" x14ac:dyDescent="0.2">
      <c r="A28" s="1" t="s">
        <v>30</v>
      </c>
      <c r="B28" s="19">
        <v>6.93</v>
      </c>
      <c r="C28" s="13">
        <v>8.6999999999999994E-2</v>
      </c>
      <c r="D28" s="5"/>
      <c r="E28" s="5"/>
      <c r="G28" s="38">
        <f>CELULOSE!D28</f>
        <v>0</v>
      </c>
      <c r="H28" s="39">
        <f t="shared" si="0"/>
        <v>0</v>
      </c>
      <c r="I28" s="39">
        <f t="shared" si="1"/>
        <v>0</v>
      </c>
    </row>
    <row r="29" spans="1:9" x14ac:dyDescent="0.2">
      <c r="A29" s="1" t="s">
        <v>31</v>
      </c>
      <c r="B29" s="19">
        <v>7.4779999999999998</v>
      </c>
      <c r="C29" s="13">
        <v>1.4E-2</v>
      </c>
      <c r="D29" s="5"/>
      <c r="E29" s="5"/>
      <c r="G29" s="38">
        <f>CELULOSE!D29</f>
        <v>0</v>
      </c>
      <c r="H29" s="39">
        <f t="shared" si="0"/>
        <v>0</v>
      </c>
      <c r="I29" s="39">
        <f t="shared" si="1"/>
        <v>0</v>
      </c>
    </row>
    <row r="30" spans="1:9" x14ac:dyDescent="0.2">
      <c r="A30" s="1" t="s">
        <v>32</v>
      </c>
      <c r="B30" s="19">
        <v>8.048</v>
      </c>
      <c r="C30" s="13">
        <v>1.2999999999999999E-2</v>
      </c>
      <c r="D30" s="5"/>
      <c r="E30" s="5"/>
      <c r="G30" s="38">
        <f>CELULOSE!D30</f>
        <v>0</v>
      </c>
      <c r="H30" s="39">
        <f t="shared" si="0"/>
        <v>0</v>
      </c>
      <c r="I30" s="39">
        <f t="shared" si="1"/>
        <v>0</v>
      </c>
    </row>
    <row r="31" spans="1:9" x14ac:dyDescent="0.2">
      <c r="A31" s="1" t="s">
        <v>33</v>
      </c>
      <c r="B31" s="19">
        <v>8.6389999999999993</v>
      </c>
      <c r="C31" s="13">
        <v>2.5000000000000001E-2</v>
      </c>
      <c r="D31" s="5">
        <v>0.2034</v>
      </c>
      <c r="E31" s="5">
        <v>2.487582E-2</v>
      </c>
      <c r="F31" s="5">
        <v>0.2034</v>
      </c>
      <c r="G31" s="38">
        <f>CELULOSE!D31</f>
        <v>0</v>
      </c>
      <c r="H31" s="39">
        <f t="shared" si="0"/>
        <v>0.2034</v>
      </c>
      <c r="I31" s="39">
        <f t="shared" si="1"/>
        <v>0.14433355932203329</v>
      </c>
    </row>
    <row r="32" spans="1:9" x14ac:dyDescent="0.2">
      <c r="A32" s="1" t="s">
        <v>34</v>
      </c>
      <c r="B32" s="19">
        <v>9.25</v>
      </c>
      <c r="C32" s="13">
        <v>8.9999999999999993E-3</v>
      </c>
      <c r="D32" s="5"/>
      <c r="E32" s="5"/>
      <c r="G32" s="38">
        <f>CELULOSE!D32</f>
        <v>0</v>
      </c>
      <c r="H32" s="39">
        <f t="shared" si="0"/>
        <v>0</v>
      </c>
      <c r="I32" s="39">
        <f t="shared" si="1"/>
        <v>0</v>
      </c>
    </row>
    <row r="33" spans="1:9" x14ac:dyDescent="0.2">
      <c r="A33" s="1" t="s">
        <v>35</v>
      </c>
      <c r="B33" s="19">
        <v>9.8870000000000005</v>
      </c>
      <c r="C33" s="13">
        <v>2E-3</v>
      </c>
      <c r="D33" s="5"/>
      <c r="E33" s="5"/>
      <c r="G33" s="38">
        <f>CELULOSE!D33</f>
        <v>0</v>
      </c>
      <c r="H33" s="39">
        <f t="shared" si="0"/>
        <v>0</v>
      </c>
      <c r="I33" s="39">
        <f t="shared" si="1"/>
        <v>0</v>
      </c>
    </row>
    <row r="34" spans="1:9" x14ac:dyDescent="0.2">
      <c r="A34" s="1" t="s">
        <v>36</v>
      </c>
      <c r="B34" s="19">
        <v>10.544</v>
      </c>
      <c r="C34" s="13">
        <v>1.6E-2</v>
      </c>
      <c r="D34" s="5"/>
      <c r="E34" s="5"/>
      <c r="G34" s="38">
        <f>CELULOSE!D34</f>
        <v>0</v>
      </c>
      <c r="H34" s="39">
        <f t="shared" si="0"/>
        <v>0</v>
      </c>
      <c r="I34" s="39">
        <f t="shared" si="1"/>
        <v>0</v>
      </c>
    </row>
    <row r="35" spans="1:9" x14ac:dyDescent="0.2">
      <c r="A35" s="1" t="s">
        <v>37</v>
      </c>
      <c r="B35" s="19">
        <v>11.222</v>
      </c>
      <c r="C35" s="13">
        <v>1.2E-2</v>
      </c>
      <c r="D35" s="5"/>
      <c r="E35" s="5"/>
      <c r="G35" s="38">
        <f>CELULOSE!D35</f>
        <v>0</v>
      </c>
      <c r="H35" s="39">
        <f t="shared" si="0"/>
        <v>0</v>
      </c>
      <c r="I35" s="39">
        <f t="shared" si="1"/>
        <v>0</v>
      </c>
    </row>
    <row r="36" spans="1:9" x14ac:dyDescent="0.2">
      <c r="A36" s="1" t="s">
        <v>38</v>
      </c>
      <c r="B36" s="19">
        <v>11.923999999999999</v>
      </c>
      <c r="C36" s="13">
        <v>2.3E-2</v>
      </c>
      <c r="D36" s="5"/>
      <c r="E36" s="5"/>
      <c r="G36" s="38">
        <f>CELULOSE!D36</f>
        <v>0</v>
      </c>
      <c r="H36" s="39">
        <f t="shared" si="0"/>
        <v>0</v>
      </c>
      <c r="I36" s="39">
        <f t="shared" si="1"/>
        <v>0</v>
      </c>
    </row>
    <row r="37" spans="1:9" x14ac:dyDescent="0.2">
      <c r="A37" s="1" t="s">
        <v>39</v>
      </c>
      <c r="B37" s="19">
        <v>13.395</v>
      </c>
      <c r="C37" s="13">
        <v>3.4000000000000002E-2</v>
      </c>
      <c r="D37" s="5"/>
      <c r="E37" s="5"/>
      <c r="G37" s="38">
        <f>CELULOSE!D37</f>
        <v>0</v>
      </c>
      <c r="H37" s="39">
        <f t="shared" si="0"/>
        <v>0</v>
      </c>
      <c r="I37" s="39">
        <f t="shared" si="1"/>
        <v>0</v>
      </c>
    </row>
    <row r="38" spans="1:9" x14ac:dyDescent="0.2">
      <c r="A38" s="1" t="s">
        <v>40</v>
      </c>
      <c r="B38" s="19">
        <v>14.164999999999999</v>
      </c>
      <c r="C38" s="13">
        <v>1.2E-2</v>
      </c>
      <c r="D38" s="5"/>
      <c r="E38" s="5"/>
      <c r="G38" s="38">
        <f>CELULOSE!D38</f>
        <v>0</v>
      </c>
      <c r="H38" s="39">
        <f t="shared" si="0"/>
        <v>0</v>
      </c>
      <c r="I38" s="39">
        <f t="shared" si="1"/>
        <v>0</v>
      </c>
    </row>
    <row r="39" spans="1:9" x14ac:dyDescent="0.2">
      <c r="A39" s="1" t="s">
        <v>41</v>
      </c>
      <c r="B39" s="19">
        <v>14.959</v>
      </c>
      <c r="C39" s="13">
        <v>8.9999999999999993E-3</v>
      </c>
      <c r="D39" s="5"/>
      <c r="E39" s="5"/>
      <c r="G39" s="38">
        <f>CELULOSE!D39</f>
        <v>0</v>
      </c>
      <c r="H39" s="39">
        <f t="shared" si="0"/>
        <v>0</v>
      </c>
      <c r="I39" s="39">
        <f t="shared" si="1"/>
        <v>0</v>
      </c>
    </row>
    <row r="40" spans="1:9" x14ac:dyDescent="0.2">
      <c r="A40" s="1" t="s">
        <v>42</v>
      </c>
      <c r="B40" s="19">
        <v>15.775</v>
      </c>
      <c r="C40" s="13">
        <v>0.03</v>
      </c>
      <c r="D40" s="5"/>
      <c r="E40" s="5"/>
      <c r="G40" s="38">
        <f>CELULOSE!D40</f>
        <v>0</v>
      </c>
      <c r="H40" s="39">
        <f t="shared" si="0"/>
        <v>0</v>
      </c>
      <c r="I40" s="39">
        <f t="shared" si="1"/>
        <v>0</v>
      </c>
    </row>
    <row r="41" spans="1:9" x14ac:dyDescent="0.2">
      <c r="A41" s="1" t="s">
        <v>43</v>
      </c>
      <c r="B41" s="19">
        <v>16.614999999999998</v>
      </c>
      <c r="C41" s="13">
        <v>5.3999999999999999E-2</v>
      </c>
      <c r="D41" s="5"/>
      <c r="E41" s="5"/>
      <c r="G41" s="38">
        <f>CELULOSE!D41</f>
        <v>0</v>
      </c>
      <c r="H41" s="39">
        <f t="shared" si="0"/>
        <v>0</v>
      </c>
      <c r="I41" s="39">
        <f t="shared" si="1"/>
        <v>0</v>
      </c>
    </row>
    <row r="42" spans="1:9" x14ac:dyDescent="0.2">
      <c r="A42" s="1" t="s">
        <v>44</v>
      </c>
      <c r="B42" s="19">
        <v>17.48</v>
      </c>
      <c r="C42" s="13">
        <v>1.7999999999999999E-2</v>
      </c>
      <c r="D42" s="5"/>
      <c r="E42" s="5"/>
      <c r="G42" s="38">
        <f>CELULOSE!D42</f>
        <v>0</v>
      </c>
      <c r="H42" s="39">
        <f t="shared" si="0"/>
        <v>0</v>
      </c>
      <c r="I42" s="39">
        <f t="shared" si="1"/>
        <v>0</v>
      </c>
    </row>
    <row r="43" spans="1:9" x14ac:dyDescent="0.2">
      <c r="A43" s="1" t="s">
        <v>45</v>
      </c>
      <c r="B43" s="19">
        <v>18.367000000000001</v>
      </c>
      <c r="C43" s="13">
        <v>2.1999999999999999E-2</v>
      </c>
      <c r="D43" s="5"/>
      <c r="E43" s="5"/>
      <c r="G43" s="38">
        <f>CELULOSE!D43</f>
        <v>0</v>
      </c>
      <c r="H43" s="39">
        <f t="shared" si="0"/>
        <v>0</v>
      </c>
      <c r="I43" s="39">
        <f t="shared" si="1"/>
        <v>0</v>
      </c>
    </row>
    <row r="44" spans="1:9" x14ac:dyDescent="0.2">
      <c r="A44" s="1" t="s">
        <v>46</v>
      </c>
      <c r="B44" s="19">
        <v>19.279</v>
      </c>
      <c r="C44" s="13">
        <v>6.3E-2</v>
      </c>
      <c r="D44" s="5"/>
      <c r="E44" s="5"/>
      <c r="G44" s="38">
        <f>CELULOSE!D44</f>
        <v>0</v>
      </c>
      <c r="H44" s="39">
        <f t="shared" si="0"/>
        <v>0</v>
      </c>
      <c r="I44" s="39">
        <f t="shared" si="1"/>
        <v>0</v>
      </c>
    </row>
    <row r="45" spans="1:9" x14ac:dyDescent="0.2">
      <c r="A45" s="1" t="s">
        <v>47</v>
      </c>
      <c r="B45" s="19">
        <v>20.216000000000001</v>
      </c>
      <c r="C45" s="13">
        <v>0.11</v>
      </c>
      <c r="D45" s="5"/>
      <c r="E45" s="5"/>
      <c r="G45" s="38">
        <f>CELULOSE!D45</f>
        <v>0</v>
      </c>
      <c r="H45" s="39">
        <f t="shared" si="0"/>
        <v>0</v>
      </c>
      <c r="I45" s="39">
        <f t="shared" si="1"/>
        <v>0</v>
      </c>
    </row>
    <row r="46" spans="1:9" x14ac:dyDescent="0.2">
      <c r="A46" s="1" t="s">
        <v>48</v>
      </c>
      <c r="B46" s="19">
        <v>21.175999999999998</v>
      </c>
      <c r="C46" s="13">
        <v>6.0999999999999999E-2</v>
      </c>
      <c r="D46" s="5"/>
      <c r="E46" s="5"/>
      <c r="G46" s="38">
        <f>CELULOSE!D46</f>
        <v>0</v>
      </c>
      <c r="H46" s="39">
        <f t="shared" si="0"/>
        <v>0</v>
      </c>
      <c r="I46" s="39">
        <f t="shared" si="1"/>
        <v>0</v>
      </c>
    </row>
    <row r="47" spans="1:9" x14ac:dyDescent="0.2">
      <c r="A47" s="1" t="s">
        <v>49</v>
      </c>
      <c r="B47" s="19">
        <v>22.161999999999999</v>
      </c>
      <c r="C47" s="13">
        <v>5.8999999999999997E-2</v>
      </c>
      <c r="D47" s="5"/>
      <c r="E47" s="5"/>
      <c r="G47" s="38">
        <f>CELULOSE!D47</f>
        <v>0</v>
      </c>
      <c r="H47" s="39">
        <f t="shared" si="0"/>
        <v>0</v>
      </c>
      <c r="I47" s="39">
        <f t="shared" si="1"/>
        <v>0</v>
      </c>
    </row>
    <row r="48" spans="1:9" x14ac:dyDescent="0.2">
      <c r="A48" s="1" t="s">
        <v>50</v>
      </c>
      <c r="B48" s="19">
        <v>23.172999999999998</v>
      </c>
      <c r="C48" s="13">
        <v>7.8E-2</v>
      </c>
      <c r="D48" s="5"/>
      <c r="E48" s="5"/>
      <c r="G48" s="38">
        <f>CELULOSE!D48</f>
        <v>0</v>
      </c>
      <c r="H48" s="39">
        <f t="shared" si="0"/>
        <v>0</v>
      </c>
      <c r="I48" s="39">
        <f t="shared" si="1"/>
        <v>0</v>
      </c>
    </row>
    <row r="49" spans="1:9" x14ac:dyDescent="0.2">
      <c r="A49" s="1" t="s">
        <v>51</v>
      </c>
      <c r="B49" s="19">
        <v>24.21</v>
      </c>
      <c r="C49" s="13">
        <v>0.32100000000000001</v>
      </c>
      <c r="D49" s="5"/>
      <c r="E49" s="5"/>
      <c r="G49" s="38">
        <f>CELULOSE!D49</f>
        <v>0</v>
      </c>
      <c r="H49" s="39">
        <f t="shared" si="0"/>
        <v>0</v>
      </c>
      <c r="I49" s="39">
        <f t="shared" si="1"/>
        <v>0</v>
      </c>
    </row>
    <row r="50" spans="1:9" x14ac:dyDescent="0.2">
      <c r="A50" s="1" t="s">
        <v>52</v>
      </c>
      <c r="B50" s="19">
        <v>25.271000000000001</v>
      </c>
      <c r="C50" s="13">
        <v>0.151</v>
      </c>
      <c r="D50" s="5"/>
      <c r="E50" s="5"/>
      <c r="G50" s="38">
        <f>CELULOSE!D50</f>
        <v>0</v>
      </c>
      <c r="H50" s="39">
        <f t="shared" si="0"/>
        <v>0</v>
      </c>
      <c r="I50" s="39">
        <f t="shared" si="1"/>
        <v>0</v>
      </c>
    </row>
    <row r="51" spans="1:9" x14ac:dyDescent="0.2">
      <c r="A51" s="1" t="s">
        <v>53</v>
      </c>
      <c r="B51" s="19">
        <v>26.359000000000002</v>
      </c>
      <c r="C51" s="13">
        <v>0.19600000000000001</v>
      </c>
      <c r="D51" s="5"/>
      <c r="E51" s="5"/>
      <c r="G51" s="38">
        <f>CELULOSE!D51</f>
        <v>0</v>
      </c>
      <c r="H51" s="39">
        <f t="shared" si="0"/>
        <v>0</v>
      </c>
      <c r="I51" s="39">
        <f t="shared" si="1"/>
        <v>0</v>
      </c>
    </row>
    <row r="52" spans="1:9" x14ac:dyDescent="0.2">
      <c r="A52" s="1" t="s">
        <v>54</v>
      </c>
      <c r="B52" s="19">
        <v>3.7679999999999998</v>
      </c>
      <c r="C52" s="13">
        <v>1.516</v>
      </c>
      <c r="D52" s="5"/>
      <c r="E52" s="5"/>
      <c r="G52" s="38">
        <f>CELULOSE!D52</f>
        <v>0</v>
      </c>
      <c r="H52" s="39">
        <f t="shared" si="0"/>
        <v>0</v>
      </c>
      <c r="I52" s="39">
        <f t="shared" si="1"/>
        <v>0</v>
      </c>
    </row>
    <row r="53" spans="1:9" x14ac:dyDescent="0.2">
      <c r="A53" s="1" t="s">
        <v>55</v>
      </c>
      <c r="B53" s="19">
        <v>3.9369999999999998</v>
      </c>
      <c r="C53" s="13">
        <v>0.60799999999999998</v>
      </c>
      <c r="D53" s="5"/>
      <c r="E53" s="5"/>
      <c r="G53" s="38">
        <f>CELULOSE!D53</f>
        <v>0</v>
      </c>
      <c r="H53" s="39">
        <f t="shared" si="0"/>
        <v>0</v>
      </c>
      <c r="I53" s="39">
        <f t="shared" si="1"/>
        <v>0</v>
      </c>
    </row>
    <row r="54" spans="1:9" x14ac:dyDescent="0.2">
      <c r="A54" s="1" t="s">
        <v>56</v>
      </c>
      <c r="B54" s="19">
        <v>4.2880000000000003</v>
      </c>
      <c r="C54" s="13">
        <v>0.16600000000000001</v>
      </c>
      <c r="D54" s="5"/>
      <c r="E54" s="5"/>
      <c r="G54" s="38">
        <f>CELULOSE!D54</f>
        <v>0</v>
      </c>
      <c r="H54" s="39">
        <f t="shared" si="0"/>
        <v>0</v>
      </c>
      <c r="I54" s="39">
        <f t="shared" si="1"/>
        <v>0</v>
      </c>
    </row>
    <row r="55" spans="1:9" x14ac:dyDescent="0.2">
      <c r="A55" s="1" t="s">
        <v>57</v>
      </c>
      <c r="B55" s="19">
        <v>4.4660000000000002</v>
      </c>
      <c r="C55" s="13">
        <v>1.0029999999999999</v>
      </c>
      <c r="D55" s="5"/>
      <c r="E55" s="5"/>
      <c r="G55" s="38">
        <f>CELULOSE!D55</f>
        <v>0</v>
      </c>
      <c r="H55" s="39">
        <f t="shared" si="0"/>
        <v>0</v>
      </c>
      <c r="I55" s="39">
        <f t="shared" si="1"/>
        <v>0</v>
      </c>
    </row>
    <row r="56" spans="1:9" x14ac:dyDescent="0.2">
      <c r="A56" s="1" t="s">
        <v>58</v>
      </c>
      <c r="B56" s="19">
        <v>4.6479999999999997</v>
      </c>
      <c r="C56" s="13">
        <v>0.73799999999999999</v>
      </c>
      <c r="D56" s="5"/>
      <c r="E56" s="5"/>
      <c r="G56" s="38">
        <f>CELULOSE!D56</f>
        <v>0</v>
      </c>
      <c r="H56" s="39">
        <f t="shared" si="0"/>
        <v>0</v>
      </c>
      <c r="I56" s="39">
        <f t="shared" si="1"/>
        <v>0</v>
      </c>
    </row>
    <row r="57" spans="1:9" x14ac:dyDescent="0.2">
      <c r="A57" s="1" t="s">
        <v>59</v>
      </c>
      <c r="B57" s="19">
        <v>4.8410000000000002</v>
      </c>
      <c r="C57" s="13">
        <v>0.31900000000000001</v>
      </c>
      <c r="D57" s="5"/>
      <c r="E57" s="5"/>
      <c r="G57" s="38">
        <f>CELULOSE!D57</f>
        <v>0</v>
      </c>
      <c r="H57" s="39">
        <f t="shared" si="0"/>
        <v>0</v>
      </c>
      <c r="I57" s="39">
        <f t="shared" si="1"/>
        <v>0</v>
      </c>
    </row>
    <row r="58" spans="1:9" x14ac:dyDescent="0.2">
      <c r="A58" s="1" t="s">
        <v>60</v>
      </c>
      <c r="B58" s="19">
        <v>5.0339999999999998</v>
      </c>
      <c r="C58" s="13">
        <v>0.255</v>
      </c>
      <c r="D58" s="5"/>
      <c r="E58" s="5"/>
      <c r="G58" s="38">
        <f>CELULOSE!D58</f>
        <v>0</v>
      </c>
      <c r="H58" s="39">
        <f t="shared" si="0"/>
        <v>0</v>
      </c>
      <c r="I58" s="39">
        <f t="shared" si="1"/>
        <v>0</v>
      </c>
    </row>
    <row r="59" spans="1:9" x14ac:dyDescent="0.2">
      <c r="A59" s="1" t="s">
        <v>61</v>
      </c>
      <c r="B59" s="19">
        <v>5.23</v>
      </c>
      <c r="C59" s="13">
        <v>0.04</v>
      </c>
      <c r="D59" s="5"/>
      <c r="E59" s="5"/>
      <c r="G59" s="38">
        <f>CELULOSE!D59</f>
        <v>0</v>
      </c>
      <c r="H59" s="39">
        <f t="shared" si="0"/>
        <v>0</v>
      </c>
      <c r="I59" s="39">
        <f t="shared" si="1"/>
        <v>0</v>
      </c>
    </row>
    <row r="60" spans="1:9" x14ac:dyDescent="0.2">
      <c r="A60" s="1" t="s">
        <v>62</v>
      </c>
      <c r="B60" s="19">
        <v>5.431</v>
      </c>
      <c r="C60" s="13">
        <v>0.159</v>
      </c>
      <c r="D60" s="5"/>
      <c r="E60" s="5"/>
      <c r="G60" s="38">
        <f>CELULOSE!D60</f>
        <v>0</v>
      </c>
      <c r="H60" s="39">
        <f t="shared" si="0"/>
        <v>0</v>
      </c>
      <c r="I60" s="39">
        <f t="shared" si="1"/>
        <v>0</v>
      </c>
    </row>
    <row r="61" spans="1:9" x14ac:dyDescent="0.2">
      <c r="A61" s="1" t="s">
        <v>63</v>
      </c>
      <c r="B61" s="19">
        <v>5.6319999999999997</v>
      </c>
      <c r="C61" s="13">
        <v>0.10199999999999999</v>
      </c>
      <c r="D61" s="5"/>
      <c r="E61" s="5"/>
      <c r="G61" s="38">
        <f>CELULOSE!D61</f>
        <v>0</v>
      </c>
      <c r="H61" s="39">
        <f t="shared" si="0"/>
        <v>0</v>
      </c>
      <c r="I61" s="39">
        <f t="shared" si="1"/>
        <v>0</v>
      </c>
    </row>
    <row r="62" spans="1:9" x14ac:dyDescent="0.2">
      <c r="A62" s="1" t="s">
        <v>64</v>
      </c>
      <c r="B62" s="19">
        <v>5.8410000000000002</v>
      </c>
      <c r="C62" s="13">
        <v>0.186</v>
      </c>
      <c r="D62" s="5"/>
      <c r="E62" s="5"/>
      <c r="G62" s="38">
        <f>CELULOSE!D62</f>
        <v>0</v>
      </c>
      <c r="H62" s="39">
        <f t="shared" si="0"/>
        <v>0</v>
      </c>
      <c r="I62" s="39">
        <f t="shared" si="1"/>
        <v>0</v>
      </c>
    </row>
    <row r="63" spans="1:9" x14ac:dyDescent="0.2">
      <c r="A63" s="1" t="s">
        <v>65</v>
      </c>
      <c r="B63" s="19">
        <v>6.05</v>
      </c>
      <c r="C63" s="13">
        <v>8.5999999999999993E-2</v>
      </c>
      <c r="D63" s="5"/>
      <c r="E63" s="5"/>
      <c r="G63" s="38">
        <f>CELULOSE!D63</f>
        <v>0</v>
      </c>
      <c r="H63" s="39">
        <f t="shared" si="0"/>
        <v>0</v>
      </c>
      <c r="I63" s="39">
        <f t="shared" si="1"/>
        <v>0</v>
      </c>
    </row>
    <row r="64" spans="1:9" x14ac:dyDescent="0.2">
      <c r="A64" s="1" t="s">
        <v>66</v>
      </c>
      <c r="B64" s="19">
        <v>6.2709999999999999</v>
      </c>
      <c r="C64" s="13">
        <v>0.58899999999999997</v>
      </c>
      <c r="D64" s="5"/>
      <c r="E64" s="5"/>
      <c r="G64" s="38">
        <f>CELULOSE!D64</f>
        <v>0</v>
      </c>
      <c r="H64" s="39">
        <f t="shared" si="0"/>
        <v>0</v>
      </c>
      <c r="I64" s="39">
        <f t="shared" si="1"/>
        <v>0</v>
      </c>
    </row>
    <row r="65" spans="1:9" x14ac:dyDescent="0.2">
      <c r="A65" s="1" t="s">
        <v>67</v>
      </c>
      <c r="B65" s="19">
        <v>6.492</v>
      </c>
      <c r="C65" s="13">
        <v>0.79100000000000004</v>
      </c>
      <c r="D65" s="5"/>
      <c r="E65" s="5"/>
      <c r="G65" s="38">
        <f>CELULOSE!D65</f>
        <v>0</v>
      </c>
      <c r="H65" s="39">
        <f t="shared" si="0"/>
        <v>0</v>
      </c>
      <c r="I65" s="39">
        <f t="shared" si="1"/>
        <v>0</v>
      </c>
    </row>
    <row r="66" spans="1:9" x14ac:dyDescent="0.2">
      <c r="A66" s="1" t="s">
        <v>68</v>
      </c>
      <c r="B66" s="19">
        <v>6.7249999999999996</v>
      </c>
      <c r="C66" s="13">
        <v>6.2E-2</v>
      </c>
      <c r="D66" s="5"/>
      <c r="E66" s="5"/>
      <c r="G66" s="38">
        <f>CELULOSE!D66</f>
        <v>0</v>
      </c>
      <c r="H66" s="39">
        <f t="shared" si="0"/>
        <v>0</v>
      </c>
      <c r="I66" s="39">
        <f t="shared" si="1"/>
        <v>0</v>
      </c>
    </row>
    <row r="67" spans="1:9" x14ac:dyDescent="0.2">
      <c r="A67" s="1" t="s">
        <v>69</v>
      </c>
      <c r="B67" s="19">
        <v>6.9450000000000003</v>
      </c>
      <c r="C67" s="13">
        <v>0.29099999999999998</v>
      </c>
      <c r="D67" s="5"/>
      <c r="E67" s="5"/>
      <c r="G67" s="38">
        <f>CELULOSE!D67</f>
        <v>0</v>
      </c>
      <c r="H67" s="39">
        <f t="shared" si="0"/>
        <v>0</v>
      </c>
      <c r="I67" s="39">
        <f t="shared" si="1"/>
        <v>0</v>
      </c>
    </row>
    <row r="68" spans="1:9" x14ac:dyDescent="0.2">
      <c r="A68" s="1" t="s">
        <v>70</v>
      </c>
      <c r="B68" s="19">
        <v>7.1820000000000004</v>
      </c>
      <c r="C68" s="13">
        <v>0.223</v>
      </c>
      <c r="D68" s="5"/>
      <c r="E68" s="5"/>
      <c r="G68" s="38">
        <f>CELULOSE!D68</f>
        <v>0</v>
      </c>
      <c r="H68" s="39">
        <f t="shared" si="0"/>
        <v>0</v>
      </c>
      <c r="I68" s="39">
        <f t="shared" si="1"/>
        <v>0</v>
      </c>
    </row>
    <row r="69" spans="1:9" x14ac:dyDescent="0.2">
      <c r="A69" s="1" t="s">
        <v>71</v>
      </c>
      <c r="B69" s="19">
        <v>7.4160000000000004</v>
      </c>
      <c r="C69" s="13">
        <v>3.2000000000000001E-2</v>
      </c>
      <c r="D69" s="5"/>
      <c r="E69" s="5"/>
      <c r="G69" s="38">
        <f>CELULOSE!D69</f>
        <v>0</v>
      </c>
      <c r="H69" s="39">
        <f t="shared" si="0"/>
        <v>0</v>
      </c>
      <c r="I69" s="39">
        <f t="shared" si="1"/>
        <v>0</v>
      </c>
    </row>
    <row r="70" spans="1:9" x14ac:dyDescent="0.2">
      <c r="A70" s="1" t="s">
        <v>72</v>
      </c>
      <c r="B70" s="19">
        <v>7.6550000000000002</v>
      </c>
      <c r="C70" s="13">
        <v>1.7999999999999999E-2</v>
      </c>
      <c r="D70" s="5"/>
      <c r="E70" s="5"/>
      <c r="G70" s="38">
        <f>CELULOSE!D70</f>
        <v>0</v>
      </c>
      <c r="H70" s="39">
        <f t="shared" si="0"/>
        <v>0</v>
      </c>
      <c r="I70" s="39">
        <f t="shared" si="1"/>
        <v>0</v>
      </c>
    </row>
    <row r="71" spans="1:9" x14ac:dyDescent="0.2">
      <c r="A71" s="1" t="s">
        <v>73</v>
      </c>
      <c r="B71" s="19">
        <v>7.899</v>
      </c>
      <c r="C71" s="13">
        <v>3.3000000000000002E-2</v>
      </c>
      <c r="D71" s="5"/>
      <c r="E71" s="5"/>
      <c r="G71" s="38">
        <f>CELULOSE!D71</f>
        <v>0</v>
      </c>
      <c r="H71" s="39">
        <f t="shared" si="0"/>
        <v>0</v>
      </c>
      <c r="I71" s="39">
        <f t="shared" si="1"/>
        <v>0</v>
      </c>
    </row>
    <row r="72" spans="1:9" x14ac:dyDescent="0.2">
      <c r="A72" s="1" t="s">
        <v>74</v>
      </c>
      <c r="B72" s="19">
        <v>8.1489999999999991</v>
      </c>
      <c r="C72" s="13">
        <v>3.1E-2</v>
      </c>
      <c r="D72" s="5"/>
      <c r="E72" s="5"/>
      <c r="G72" s="38">
        <f>CELULOSE!D72</f>
        <v>0</v>
      </c>
      <c r="H72" s="39">
        <f t="shared" si="0"/>
        <v>0</v>
      </c>
      <c r="I72" s="39">
        <f t="shared" si="1"/>
        <v>0</v>
      </c>
    </row>
    <row r="73" spans="1:9" x14ac:dyDescent="0.2">
      <c r="A73" s="1" t="s">
        <v>75</v>
      </c>
      <c r="B73" s="19">
        <v>8.3979999999999997</v>
      </c>
      <c r="C73" s="13">
        <v>1.6E-2</v>
      </c>
      <c r="D73" s="5"/>
      <c r="E73" s="5"/>
      <c r="G73" s="38">
        <f>CELULOSE!D73</f>
        <v>0</v>
      </c>
      <c r="H73" s="39">
        <f t="shared" si="0"/>
        <v>0</v>
      </c>
      <c r="I73" s="39">
        <f t="shared" si="1"/>
        <v>0</v>
      </c>
    </row>
    <row r="74" spans="1:9" x14ac:dyDescent="0.2">
      <c r="A74" s="1" t="s">
        <v>76</v>
      </c>
      <c r="B74" s="19">
        <v>8.6519999999999992</v>
      </c>
      <c r="C74" s="13">
        <v>0.126</v>
      </c>
      <c r="D74" s="5"/>
      <c r="E74" s="5"/>
      <c r="G74" s="38">
        <f>CELULOSE!D74</f>
        <v>0</v>
      </c>
      <c r="H74" s="39">
        <f t="shared" si="0"/>
        <v>0</v>
      </c>
      <c r="I74" s="39">
        <f t="shared" si="1"/>
        <v>0</v>
      </c>
    </row>
    <row r="75" spans="1:9" x14ac:dyDescent="0.2">
      <c r="A75" s="1" t="s">
        <v>77</v>
      </c>
      <c r="B75" s="19">
        <v>8.9109999999999996</v>
      </c>
      <c r="C75" s="13">
        <v>2.8000000000000001E-2</v>
      </c>
      <c r="D75" s="5"/>
      <c r="E75" s="5"/>
      <c r="G75" s="38">
        <f>CELULOSE!D75</f>
        <v>0</v>
      </c>
      <c r="H75" s="39">
        <f t="shared" si="0"/>
        <v>0</v>
      </c>
      <c r="I75" s="39">
        <f t="shared" si="1"/>
        <v>0</v>
      </c>
    </row>
    <row r="76" spans="1:9" x14ac:dyDescent="0.2">
      <c r="A76" s="1" t="s">
        <v>78</v>
      </c>
      <c r="B76" s="19">
        <v>9.1739999999999995</v>
      </c>
      <c r="C76" s="13">
        <v>1.7000000000000001E-2</v>
      </c>
      <c r="D76" s="5"/>
      <c r="E76" s="5"/>
      <c r="G76" s="38">
        <f>CELULOSE!D76</f>
        <v>0</v>
      </c>
      <c r="H76" s="39">
        <f t="shared" si="0"/>
        <v>0</v>
      </c>
      <c r="I76" s="39">
        <f t="shared" si="1"/>
        <v>0</v>
      </c>
    </row>
    <row r="77" spans="1:9" x14ac:dyDescent="0.2">
      <c r="A77" s="1" t="s">
        <v>79</v>
      </c>
      <c r="B77" s="19">
        <v>9.4429999999999996</v>
      </c>
      <c r="C77" s="13">
        <v>3.2000000000000001E-2</v>
      </c>
      <c r="D77" s="5"/>
      <c r="E77" s="5"/>
      <c r="G77" s="38">
        <f>CELULOSE!D77</f>
        <v>0</v>
      </c>
      <c r="H77" s="39">
        <f t="shared" si="0"/>
        <v>0</v>
      </c>
      <c r="I77" s="39">
        <f t="shared" si="1"/>
        <v>0</v>
      </c>
    </row>
    <row r="78" spans="1:9" x14ac:dyDescent="0.2">
      <c r="A78" s="1" t="s">
        <v>80</v>
      </c>
      <c r="B78" s="19">
        <v>9.7119999999999997</v>
      </c>
      <c r="C78" s="13">
        <v>2.9000000000000001E-2</v>
      </c>
      <c r="D78" s="5"/>
      <c r="E78" s="5"/>
      <c r="G78" s="38">
        <f>CELULOSE!D78</f>
        <v>0</v>
      </c>
      <c r="H78" s="39">
        <f t="shared" ref="H78:H84" si="2">F78-G78</f>
        <v>0</v>
      </c>
      <c r="I78" s="39">
        <f t="shared" ref="I78:I84" si="3">$I$8*100*H78/($G$4*10^3)</f>
        <v>0</v>
      </c>
    </row>
    <row r="79" spans="1:9" x14ac:dyDescent="0.2">
      <c r="A79" s="1" t="s">
        <v>81</v>
      </c>
      <c r="B79" s="19">
        <v>9.9890000000000008</v>
      </c>
      <c r="C79" s="13">
        <v>3.6999999999999998E-2</v>
      </c>
      <c r="D79" s="5"/>
      <c r="E79" s="5"/>
      <c r="G79" s="38">
        <f>CELULOSE!D79</f>
        <v>0</v>
      </c>
      <c r="H79" s="39">
        <f t="shared" si="2"/>
        <v>0</v>
      </c>
      <c r="I79" s="39">
        <f t="shared" si="3"/>
        <v>0</v>
      </c>
    </row>
    <row r="80" spans="1:9" x14ac:dyDescent="0.2">
      <c r="A80" s="1" t="s">
        <v>82</v>
      </c>
      <c r="B80" s="19">
        <v>10.266999999999999</v>
      </c>
      <c r="C80" s="13">
        <v>3.2000000000000001E-2</v>
      </c>
      <c r="D80" s="5"/>
      <c r="E80" s="5"/>
      <c r="G80" s="38">
        <f>CELULOSE!D80</f>
        <v>0</v>
      </c>
      <c r="H80" s="39">
        <f t="shared" si="2"/>
        <v>0</v>
      </c>
      <c r="I80" s="39">
        <f t="shared" si="3"/>
        <v>0</v>
      </c>
    </row>
    <row r="81" spans="1:9" x14ac:dyDescent="0.2">
      <c r="A81" s="1" t="s">
        <v>83</v>
      </c>
      <c r="B81" s="19">
        <v>10.551</v>
      </c>
      <c r="C81" s="13">
        <v>5.3999999999999999E-2</v>
      </c>
      <c r="D81" s="5"/>
      <c r="E81" s="5"/>
      <c r="G81" s="38">
        <f>CELULOSE!D81</f>
        <v>0</v>
      </c>
      <c r="H81" s="39">
        <f t="shared" si="2"/>
        <v>0</v>
      </c>
      <c r="I81" s="39">
        <f t="shared" si="3"/>
        <v>0</v>
      </c>
    </row>
    <row r="82" spans="1:9" x14ac:dyDescent="0.2">
      <c r="A82" s="1" t="s">
        <v>84</v>
      </c>
      <c r="B82" s="19">
        <v>10.837999999999999</v>
      </c>
      <c r="C82" s="13">
        <v>8.9999999999999993E-3</v>
      </c>
      <c r="D82" s="5"/>
      <c r="E82" s="5"/>
      <c r="G82" s="38">
        <f>CELULOSE!D82</f>
        <v>0</v>
      </c>
      <c r="H82" s="39">
        <f t="shared" si="2"/>
        <v>0</v>
      </c>
      <c r="I82" s="39">
        <f t="shared" si="3"/>
        <v>0</v>
      </c>
    </row>
    <row r="83" spans="1:9" x14ac:dyDescent="0.2">
      <c r="A83" s="1" t="s">
        <v>85</v>
      </c>
      <c r="B83" s="19">
        <v>2.992</v>
      </c>
      <c r="C83" s="13">
        <v>0</v>
      </c>
      <c r="D83" s="5"/>
      <c r="E83" s="5"/>
      <c r="G83" s="38">
        <f>CELULOSE!D83</f>
        <v>0</v>
      </c>
      <c r="H83" s="39">
        <f t="shared" si="2"/>
        <v>0</v>
      </c>
      <c r="I83" s="39">
        <f t="shared" si="3"/>
        <v>0</v>
      </c>
    </row>
    <row r="84" spans="1:9" x14ac:dyDescent="0.2">
      <c r="A84" s="1" t="s">
        <v>86</v>
      </c>
      <c r="B84" s="19">
        <v>3.1659999999999999</v>
      </c>
      <c r="C84" s="13">
        <v>0</v>
      </c>
      <c r="D84" s="5"/>
      <c r="E84" s="5"/>
      <c r="G84" s="38">
        <f>CELULOSE!D84</f>
        <v>0</v>
      </c>
      <c r="H84" s="39">
        <f t="shared" si="2"/>
        <v>0</v>
      </c>
      <c r="I84" s="39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00"/>
  <sheetViews>
    <sheetView zoomScaleNormal="100" workbookViewId="0">
      <selection activeCell="G2" sqref="G2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44468</v>
      </c>
      <c r="F1" s="34" t="s">
        <v>109</v>
      </c>
      <c r="G1" s="35" t="s">
        <v>128</v>
      </c>
      <c r="H1" s="25"/>
      <c r="I1" s="25"/>
    </row>
    <row r="2" spans="1:9" x14ac:dyDescent="0.2">
      <c r="A2" s="1" t="s">
        <v>1</v>
      </c>
      <c r="C2" s="1"/>
      <c r="D2" s="7">
        <v>77</v>
      </c>
      <c r="F2" s="34" t="s">
        <v>110</v>
      </c>
      <c r="G2" s="35" t="s">
        <v>111</v>
      </c>
      <c r="H2" s="25"/>
      <c r="I2" s="25"/>
    </row>
    <row r="3" spans="1:9" x14ac:dyDescent="0.2">
      <c r="A3" s="1" t="s">
        <v>2</v>
      </c>
      <c r="C3" s="1"/>
      <c r="D3" s="7" t="s">
        <v>3</v>
      </c>
      <c r="F3" s="34" t="s">
        <v>112</v>
      </c>
      <c r="G3" s="45" t="str">
        <f>[1]Dados!$N$89</f>
        <v>15/06/2021 a 09/08/2021</v>
      </c>
      <c r="I3" s="25"/>
    </row>
    <row r="4" spans="1:9" x14ac:dyDescent="0.2">
      <c r="A4" s="1" t="s">
        <v>4</v>
      </c>
      <c r="C4" s="1"/>
      <c r="D4" s="7" t="s">
        <v>5</v>
      </c>
      <c r="F4" s="34" t="s">
        <v>113</v>
      </c>
      <c r="G4" s="34">
        <f>[1]Dados!$P$89</f>
        <v>1.5666666666666607</v>
      </c>
      <c r="H4" s="25"/>
      <c r="I4" s="25"/>
    </row>
    <row r="5" spans="1:9" x14ac:dyDescent="0.2">
      <c r="A5" s="1" t="s">
        <v>6</v>
      </c>
      <c r="C5" s="1"/>
      <c r="D5" s="7" t="s">
        <v>7</v>
      </c>
      <c r="F5" s="34" t="s">
        <v>114</v>
      </c>
      <c r="G5" s="36" t="s">
        <v>115</v>
      </c>
      <c r="H5" s="25"/>
      <c r="I5" s="25"/>
    </row>
    <row r="6" spans="1:9" x14ac:dyDescent="0.2">
      <c r="A6" s="1" t="s">
        <v>8</v>
      </c>
      <c r="C6" s="1"/>
      <c r="D6" s="7" t="s">
        <v>94</v>
      </c>
      <c r="F6" s="34" t="s">
        <v>116</v>
      </c>
      <c r="G6" s="36" t="s">
        <v>117</v>
      </c>
      <c r="H6" s="25"/>
      <c r="I6" s="25"/>
    </row>
    <row r="7" spans="1:9" x14ac:dyDescent="0.2">
      <c r="F7" s="24"/>
      <c r="G7" s="25"/>
      <c r="H7" s="25"/>
      <c r="I7" s="25"/>
    </row>
    <row r="8" spans="1:9" x14ac:dyDescent="0.2">
      <c r="C8" s="2" t="s">
        <v>96</v>
      </c>
      <c r="D8" s="4">
        <v>42.409199999999998</v>
      </c>
      <c r="E8" s="4" t="s">
        <v>98</v>
      </c>
      <c r="F8" s="24">
        <v>1</v>
      </c>
      <c r="G8" s="25"/>
      <c r="H8" s="6" t="s">
        <v>118</v>
      </c>
      <c r="I8" s="6">
        <v>12.56</v>
      </c>
    </row>
    <row r="9" spans="1:9" s="12" customFormat="1" x14ac:dyDescent="0.2">
      <c r="A9" s="8"/>
      <c r="B9" s="9"/>
      <c r="C9" s="9" t="s">
        <v>97</v>
      </c>
      <c r="D9" s="10">
        <v>0.53779999999999994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9</v>
      </c>
      <c r="B11" s="2" t="s">
        <v>10</v>
      </c>
      <c r="C11" s="13" t="s">
        <v>11</v>
      </c>
      <c r="D11" s="5" t="s">
        <v>96</v>
      </c>
      <c r="E11" s="5" t="s">
        <v>97</v>
      </c>
      <c r="F11" s="5" t="s">
        <v>99</v>
      </c>
      <c r="G11" s="37" t="s">
        <v>119</v>
      </c>
      <c r="H11" s="6" t="s">
        <v>120</v>
      </c>
      <c r="I11" s="6" t="s">
        <v>121</v>
      </c>
    </row>
    <row r="12" spans="1:9" s="18" customFormat="1" x14ac:dyDescent="0.2">
      <c r="A12" s="14" t="s">
        <v>12</v>
      </c>
      <c r="B12" s="15" t="s">
        <v>13</v>
      </c>
      <c r="C12" s="16" t="s">
        <v>14</v>
      </c>
      <c r="D12" s="17"/>
      <c r="E12" s="17"/>
      <c r="F12" s="17"/>
      <c r="G12" s="32"/>
      <c r="H12" s="32"/>
      <c r="I12" s="32"/>
    </row>
    <row r="13" spans="1:9" x14ac:dyDescent="0.2">
      <c r="A13" s="1" t="s">
        <v>15</v>
      </c>
      <c r="B13" s="19">
        <v>1.0409999999999999</v>
      </c>
      <c r="C13" s="13">
        <v>0.34699999999999998</v>
      </c>
      <c r="D13" s="5">
        <v>1.2370000000000001</v>
      </c>
      <c r="E13" s="5">
        <v>0.225134</v>
      </c>
      <c r="F13" s="5">
        <v>1.2370000000000001</v>
      </c>
      <c r="G13" s="38">
        <f>CELULOSE!D13</f>
        <v>0</v>
      </c>
      <c r="H13" s="39">
        <f>F13-G13</f>
        <v>1.2370000000000001</v>
      </c>
      <c r="I13" s="39">
        <f>$I$8*100*H13/($G$4*10^3)</f>
        <v>0.99170553191489752</v>
      </c>
    </row>
    <row r="14" spans="1:9" x14ac:dyDescent="0.2">
      <c r="A14" s="1" t="s">
        <v>87</v>
      </c>
      <c r="B14" s="19">
        <v>1.254</v>
      </c>
      <c r="C14" s="13">
        <v>0.16</v>
      </c>
      <c r="D14" s="5"/>
      <c r="E14" s="5"/>
      <c r="G14" s="38">
        <f>CELULOSE!D14</f>
        <v>0</v>
      </c>
      <c r="H14" s="39">
        <f t="shared" ref="H14:H77" si="0">F14-G14</f>
        <v>0</v>
      </c>
      <c r="I14" s="39">
        <f t="shared" ref="I14:I77" si="1">$I$8*100*H14/($G$4*10^3)</f>
        <v>0</v>
      </c>
    </row>
    <row r="15" spans="1:9" x14ac:dyDescent="0.2">
      <c r="A15" s="1" t="s">
        <v>17</v>
      </c>
      <c r="B15" s="19">
        <v>1.4870000000000001</v>
      </c>
      <c r="C15" s="13">
        <v>0.17399999999999999</v>
      </c>
      <c r="D15" s="5">
        <v>9.4339999999999993</v>
      </c>
      <c r="E15" s="5">
        <v>0.1990574</v>
      </c>
      <c r="F15" s="5">
        <v>9.4339999999999993</v>
      </c>
      <c r="G15" s="38">
        <f>CELULOSE!D15</f>
        <v>0</v>
      </c>
      <c r="H15" s="39">
        <f t="shared" si="0"/>
        <v>9.4339999999999993</v>
      </c>
      <c r="I15" s="39">
        <f t="shared" si="1"/>
        <v>7.5632578723404542</v>
      </c>
    </row>
    <row r="16" spans="1:9" x14ac:dyDescent="0.2">
      <c r="A16" s="1" t="s">
        <v>18</v>
      </c>
      <c r="B16" s="19">
        <v>1.74</v>
      </c>
      <c r="C16" s="13">
        <v>0.14000000000000001</v>
      </c>
      <c r="D16" s="5">
        <v>11.42</v>
      </c>
      <c r="E16" s="5">
        <v>0.20441799999999999</v>
      </c>
      <c r="F16" s="5">
        <v>11.42</v>
      </c>
      <c r="G16" s="38">
        <f>CELULOSE!D16</f>
        <v>0</v>
      </c>
      <c r="H16" s="39">
        <f t="shared" si="0"/>
        <v>11.42</v>
      </c>
      <c r="I16" s="39">
        <f t="shared" si="1"/>
        <v>9.1554382978723758</v>
      </c>
    </row>
    <row r="17" spans="1:9" x14ac:dyDescent="0.2">
      <c r="A17" s="1" t="s">
        <v>19</v>
      </c>
      <c r="B17" s="19">
        <v>2.0139999999999998</v>
      </c>
      <c r="C17" s="13">
        <v>0.09</v>
      </c>
      <c r="D17" s="5"/>
      <c r="E17" s="5"/>
      <c r="G17" s="38">
        <f>CELULOSE!D17</f>
        <v>0</v>
      </c>
      <c r="H17" s="39">
        <f t="shared" si="0"/>
        <v>0</v>
      </c>
      <c r="I17" s="39">
        <f t="shared" si="1"/>
        <v>0</v>
      </c>
    </row>
    <row r="18" spans="1:9" x14ac:dyDescent="0.2">
      <c r="A18" s="1" t="s">
        <v>20</v>
      </c>
      <c r="B18" s="19">
        <v>2.3079999999999998</v>
      </c>
      <c r="C18" s="13">
        <v>0.13200000000000001</v>
      </c>
      <c r="D18" s="5">
        <v>3.88</v>
      </c>
      <c r="E18" s="5">
        <v>0.14239599999999999</v>
      </c>
      <c r="F18" s="5">
        <v>3.88</v>
      </c>
      <c r="G18" s="38">
        <f>CELULOSE!D18</f>
        <v>0.25740000000000002</v>
      </c>
      <c r="H18" s="39">
        <f t="shared" si="0"/>
        <v>3.6225999999999998</v>
      </c>
      <c r="I18" s="39">
        <f t="shared" si="1"/>
        <v>2.9042461276595857</v>
      </c>
    </row>
    <row r="19" spans="1:9" x14ac:dyDescent="0.2">
      <c r="A19" s="1" t="s">
        <v>21</v>
      </c>
      <c r="B19" s="19">
        <v>2.6219999999999999</v>
      </c>
      <c r="C19" s="13">
        <v>8.2000000000000003E-2</v>
      </c>
      <c r="D19" s="5">
        <v>0.60780000000000001</v>
      </c>
      <c r="E19" s="5">
        <v>8.2356899999999997E-2</v>
      </c>
      <c r="F19" s="5">
        <v>0.60780000000000001</v>
      </c>
      <c r="G19" s="38">
        <f>CELULOSE!D19</f>
        <v>0.34589999999999999</v>
      </c>
      <c r="H19" s="39">
        <f t="shared" si="0"/>
        <v>0.26190000000000002</v>
      </c>
      <c r="I19" s="39">
        <f t="shared" si="1"/>
        <v>0.20996578723404338</v>
      </c>
    </row>
    <row r="20" spans="1:9" x14ac:dyDescent="0.2">
      <c r="A20" s="1" t="s">
        <v>22</v>
      </c>
      <c r="B20" s="19">
        <v>3.3140000000000001</v>
      </c>
      <c r="C20" s="13">
        <v>0.153</v>
      </c>
      <c r="D20" s="5">
        <v>2.3679999999999999</v>
      </c>
      <c r="E20" s="5">
        <v>0.1603136</v>
      </c>
      <c r="F20" s="5">
        <v>2.3679999999999999</v>
      </c>
      <c r="G20" s="38">
        <f>CELULOSE!D20</f>
        <v>0</v>
      </c>
      <c r="H20" s="39">
        <f t="shared" si="0"/>
        <v>2.3679999999999999</v>
      </c>
      <c r="I20" s="39">
        <f t="shared" si="1"/>
        <v>1.8984306382978795</v>
      </c>
    </row>
    <row r="21" spans="1:9" x14ac:dyDescent="0.2">
      <c r="A21" s="1" t="s">
        <v>23</v>
      </c>
      <c r="B21" s="19">
        <v>3.6920000000000002</v>
      </c>
      <c r="C21" s="13">
        <v>0.23200000000000001</v>
      </c>
      <c r="D21" s="5">
        <v>4.2359999999999998</v>
      </c>
      <c r="E21" s="5">
        <v>0.25627800000000001</v>
      </c>
      <c r="F21" s="5">
        <v>4.2359999999999998</v>
      </c>
      <c r="G21" s="38">
        <f>CELULOSE!D21</f>
        <v>0.38090000000000002</v>
      </c>
      <c r="H21" s="39">
        <f t="shared" si="0"/>
        <v>3.8550999999999997</v>
      </c>
      <c r="I21" s="39">
        <f t="shared" si="1"/>
        <v>3.090641872340437</v>
      </c>
    </row>
    <row r="22" spans="1:9" x14ac:dyDescent="0.2">
      <c r="A22" s="1" t="s">
        <v>24</v>
      </c>
      <c r="B22" s="19">
        <v>4.0910000000000002</v>
      </c>
      <c r="C22" s="13">
        <v>0.16900000000000001</v>
      </c>
      <c r="D22" s="5"/>
      <c r="E22" s="5"/>
      <c r="G22" s="38">
        <f>CELULOSE!D22</f>
        <v>0</v>
      </c>
      <c r="H22" s="39">
        <f t="shared" si="0"/>
        <v>0</v>
      </c>
      <c r="I22" s="39">
        <f t="shared" si="1"/>
        <v>0</v>
      </c>
    </row>
    <row r="23" spans="1:9" x14ac:dyDescent="0.2">
      <c r="A23" s="1" t="s">
        <v>25</v>
      </c>
      <c r="B23" s="19">
        <v>4.5110000000000001</v>
      </c>
      <c r="C23" s="13">
        <v>0.115</v>
      </c>
      <c r="D23" s="5">
        <v>0.52649999999999997</v>
      </c>
      <c r="E23" s="5">
        <v>0.1046682</v>
      </c>
      <c r="F23" s="5">
        <v>0.52649999999999997</v>
      </c>
      <c r="G23" s="38">
        <f>CELULOSE!D23</f>
        <v>0</v>
      </c>
      <c r="H23" s="39">
        <f t="shared" si="0"/>
        <v>0.52649999999999997</v>
      </c>
      <c r="I23" s="39">
        <f t="shared" si="1"/>
        <v>0.42209617021276757</v>
      </c>
    </row>
    <row r="24" spans="1:9" x14ac:dyDescent="0.2">
      <c r="A24" s="1" t="s">
        <v>26</v>
      </c>
      <c r="B24" s="19">
        <v>4.952</v>
      </c>
      <c r="C24" s="13">
        <v>8.7999999999999995E-2</v>
      </c>
      <c r="D24" s="5"/>
      <c r="E24" s="5"/>
      <c r="G24" s="38">
        <f>CELULOSE!D24</f>
        <v>0</v>
      </c>
      <c r="H24" s="39">
        <f t="shared" si="0"/>
        <v>0</v>
      </c>
      <c r="I24" s="39">
        <f t="shared" si="1"/>
        <v>0</v>
      </c>
    </row>
    <row r="25" spans="1:9" x14ac:dyDescent="0.2">
      <c r="A25" s="1" t="s">
        <v>27</v>
      </c>
      <c r="B25" s="19">
        <v>5.415</v>
      </c>
      <c r="C25" s="13">
        <v>3.6999999999999998E-2</v>
      </c>
      <c r="D25" s="5"/>
      <c r="E25" s="5"/>
      <c r="G25" s="38">
        <f>CELULOSE!D25</f>
        <v>0</v>
      </c>
      <c r="H25" s="39">
        <f t="shared" si="0"/>
        <v>0</v>
      </c>
      <c r="I25" s="39">
        <f t="shared" si="1"/>
        <v>0</v>
      </c>
    </row>
    <row r="26" spans="1:9" x14ac:dyDescent="0.2">
      <c r="A26" s="1" t="s">
        <v>28</v>
      </c>
      <c r="B26" s="19">
        <v>5.899</v>
      </c>
      <c r="C26" s="13">
        <v>5.1999999999999998E-2</v>
      </c>
      <c r="D26" s="5">
        <v>0.10390000000000001</v>
      </c>
      <c r="E26" s="5">
        <v>3.2250559999999998E-2</v>
      </c>
      <c r="F26" s="5">
        <v>0.10390000000000001</v>
      </c>
      <c r="G26" s="38">
        <f>CELULOSE!D26</f>
        <v>0</v>
      </c>
      <c r="H26" s="39">
        <f t="shared" si="0"/>
        <v>0.10390000000000001</v>
      </c>
      <c r="I26" s="39">
        <f t="shared" si="1"/>
        <v>8.3296851063830113E-2</v>
      </c>
    </row>
    <row r="27" spans="1:9" x14ac:dyDescent="0.2">
      <c r="A27" s="1" t="s">
        <v>29</v>
      </c>
      <c r="B27" s="19">
        <v>6.4050000000000002</v>
      </c>
      <c r="C27" s="13">
        <v>4.3999999999999997E-2</v>
      </c>
      <c r="D27" s="5">
        <v>8.5139999999999993</v>
      </c>
      <c r="E27" s="5">
        <v>0.1626174</v>
      </c>
      <c r="F27" s="5">
        <v>8.5139999999999993</v>
      </c>
      <c r="G27" s="38">
        <f>CELULOSE!D27</f>
        <v>7.5139999999999998E-2</v>
      </c>
      <c r="H27" s="39">
        <f t="shared" si="0"/>
        <v>8.43886</v>
      </c>
      <c r="I27" s="39">
        <f t="shared" si="1"/>
        <v>6.7654520170213033</v>
      </c>
    </row>
    <row r="28" spans="1:9" x14ac:dyDescent="0.2">
      <c r="A28" s="1" t="s">
        <v>30</v>
      </c>
      <c r="B28" s="19">
        <v>6.93</v>
      </c>
      <c r="C28" s="13">
        <v>7.0000000000000007E-2</v>
      </c>
      <c r="D28" s="5"/>
      <c r="E28" s="5"/>
      <c r="G28" s="38">
        <f>CELULOSE!D28</f>
        <v>0</v>
      </c>
      <c r="H28" s="39">
        <f t="shared" si="0"/>
        <v>0</v>
      </c>
      <c r="I28" s="39">
        <f t="shared" si="1"/>
        <v>0</v>
      </c>
    </row>
    <row r="29" spans="1:9" x14ac:dyDescent="0.2">
      <c r="A29" s="1" t="s">
        <v>31</v>
      </c>
      <c r="B29" s="19">
        <v>7.4779999999999998</v>
      </c>
      <c r="C29" s="13">
        <v>2E-3</v>
      </c>
      <c r="D29" s="5"/>
      <c r="E29" s="5"/>
      <c r="G29" s="38">
        <f>CELULOSE!D29</f>
        <v>0</v>
      </c>
      <c r="H29" s="39">
        <f t="shared" si="0"/>
        <v>0</v>
      </c>
      <c r="I29" s="39">
        <f t="shared" si="1"/>
        <v>0</v>
      </c>
    </row>
    <row r="30" spans="1:9" x14ac:dyDescent="0.2">
      <c r="A30" s="1" t="s">
        <v>32</v>
      </c>
      <c r="B30" s="19">
        <v>8.048</v>
      </c>
      <c r="C30" s="13">
        <v>1.6E-2</v>
      </c>
      <c r="D30" s="5"/>
      <c r="E30" s="5"/>
      <c r="G30" s="38">
        <f>CELULOSE!D30</f>
        <v>0</v>
      </c>
      <c r="H30" s="39">
        <f t="shared" si="0"/>
        <v>0</v>
      </c>
      <c r="I30" s="39">
        <f t="shared" si="1"/>
        <v>0</v>
      </c>
    </row>
    <row r="31" spans="1:9" x14ac:dyDescent="0.2">
      <c r="A31" s="1" t="s">
        <v>33</v>
      </c>
      <c r="B31" s="19">
        <v>8.6389999999999993</v>
      </c>
      <c r="C31" s="13">
        <v>1.7000000000000001E-2</v>
      </c>
      <c r="D31" s="5">
        <v>8.2000000000000003E-2</v>
      </c>
      <c r="E31" s="5">
        <v>1.7269199999999998E-2</v>
      </c>
      <c r="F31" s="5">
        <v>8.2000000000000003E-2</v>
      </c>
      <c r="G31" s="38">
        <f>CELULOSE!D31</f>
        <v>0</v>
      </c>
      <c r="H31" s="39">
        <f t="shared" si="0"/>
        <v>8.2000000000000003E-2</v>
      </c>
      <c r="I31" s="39">
        <f t="shared" si="1"/>
        <v>6.5739574468085357E-2</v>
      </c>
    </row>
    <row r="32" spans="1:9" x14ac:dyDescent="0.2">
      <c r="A32" s="1" t="s">
        <v>34</v>
      </c>
      <c r="B32" s="19">
        <v>9.25</v>
      </c>
      <c r="C32" s="13">
        <v>5.0000000000000001E-3</v>
      </c>
      <c r="D32" s="5"/>
      <c r="E32" s="5"/>
      <c r="G32" s="38">
        <f>CELULOSE!D32</f>
        <v>0</v>
      </c>
      <c r="H32" s="39">
        <f t="shared" si="0"/>
        <v>0</v>
      </c>
      <c r="I32" s="39">
        <f t="shared" si="1"/>
        <v>0</v>
      </c>
    </row>
    <row r="33" spans="1:9" x14ac:dyDescent="0.2">
      <c r="A33" s="1" t="s">
        <v>35</v>
      </c>
      <c r="B33" s="19">
        <v>9.8870000000000005</v>
      </c>
      <c r="C33" s="13">
        <v>2E-3</v>
      </c>
      <c r="D33" s="5"/>
      <c r="E33" s="5"/>
      <c r="G33" s="38">
        <f>CELULOSE!D33</f>
        <v>0</v>
      </c>
      <c r="H33" s="39">
        <f t="shared" si="0"/>
        <v>0</v>
      </c>
      <c r="I33" s="39">
        <f t="shared" si="1"/>
        <v>0</v>
      </c>
    </row>
    <row r="34" spans="1:9" x14ac:dyDescent="0.2">
      <c r="A34" s="1" t="s">
        <v>36</v>
      </c>
      <c r="B34" s="19">
        <v>10.544</v>
      </c>
      <c r="C34" s="13">
        <v>1.2E-2</v>
      </c>
      <c r="D34" s="5"/>
      <c r="E34" s="5"/>
      <c r="G34" s="38">
        <f>CELULOSE!D34</f>
        <v>0</v>
      </c>
      <c r="H34" s="39">
        <f t="shared" si="0"/>
        <v>0</v>
      </c>
      <c r="I34" s="39">
        <f t="shared" si="1"/>
        <v>0</v>
      </c>
    </row>
    <row r="35" spans="1:9" x14ac:dyDescent="0.2">
      <c r="A35" s="1" t="s">
        <v>37</v>
      </c>
      <c r="B35" s="19">
        <v>11.222</v>
      </c>
      <c r="C35" s="13">
        <v>1.0999999999999999E-2</v>
      </c>
      <c r="D35" s="5"/>
      <c r="E35" s="5"/>
      <c r="G35" s="38">
        <f>CELULOSE!D35</f>
        <v>0</v>
      </c>
      <c r="H35" s="39">
        <f t="shared" si="0"/>
        <v>0</v>
      </c>
      <c r="I35" s="39">
        <f t="shared" si="1"/>
        <v>0</v>
      </c>
    </row>
    <row r="36" spans="1:9" x14ac:dyDescent="0.2">
      <c r="A36" s="1" t="s">
        <v>38</v>
      </c>
      <c r="B36" s="19">
        <v>11.923999999999999</v>
      </c>
      <c r="C36" s="13">
        <v>1.9E-2</v>
      </c>
      <c r="D36" s="5"/>
      <c r="E36" s="5"/>
      <c r="G36" s="38">
        <f>CELULOSE!D36</f>
        <v>0</v>
      </c>
      <c r="H36" s="39">
        <f t="shared" si="0"/>
        <v>0</v>
      </c>
      <c r="I36" s="39">
        <f t="shared" si="1"/>
        <v>0</v>
      </c>
    </row>
    <row r="37" spans="1:9" x14ac:dyDescent="0.2">
      <c r="A37" s="1" t="s">
        <v>39</v>
      </c>
      <c r="B37" s="19">
        <v>13.395</v>
      </c>
      <c r="C37" s="13">
        <v>7.0000000000000001E-3</v>
      </c>
      <c r="D37" s="5"/>
      <c r="E37" s="5"/>
      <c r="G37" s="38">
        <f>CELULOSE!D37</f>
        <v>0</v>
      </c>
      <c r="H37" s="39">
        <f t="shared" si="0"/>
        <v>0</v>
      </c>
      <c r="I37" s="39">
        <f t="shared" si="1"/>
        <v>0</v>
      </c>
    </row>
    <row r="38" spans="1:9" x14ac:dyDescent="0.2">
      <c r="A38" s="1" t="s">
        <v>40</v>
      </c>
      <c r="B38" s="19">
        <v>14.164999999999999</v>
      </c>
      <c r="C38" s="13">
        <v>4.4999999999999998E-2</v>
      </c>
      <c r="D38" s="5"/>
      <c r="E38" s="5"/>
      <c r="G38" s="38">
        <f>CELULOSE!D38</f>
        <v>0</v>
      </c>
      <c r="H38" s="39">
        <f t="shared" si="0"/>
        <v>0</v>
      </c>
      <c r="I38" s="39">
        <f t="shared" si="1"/>
        <v>0</v>
      </c>
    </row>
    <row r="39" spans="1:9" x14ac:dyDescent="0.2">
      <c r="A39" s="1" t="s">
        <v>41</v>
      </c>
      <c r="B39" s="19">
        <v>14.959</v>
      </c>
      <c r="C39" s="13">
        <v>0.01</v>
      </c>
      <c r="D39" s="5"/>
      <c r="E39" s="5"/>
      <c r="G39" s="38">
        <f>CELULOSE!D39</f>
        <v>0</v>
      </c>
      <c r="H39" s="39">
        <f t="shared" si="0"/>
        <v>0</v>
      </c>
      <c r="I39" s="39">
        <f t="shared" si="1"/>
        <v>0</v>
      </c>
    </row>
    <row r="40" spans="1:9" x14ac:dyDescent="0.2">
      <c r="A40" s="1" t="s">
        <v>42</v>
      </c>
      <c r="B40" s="19">
        <v>15.775</v>
      </c>
      <c r="C40" s="13">
        <v>3.9E-2</v>
      </c>
      <c r="D40" s="5"/>
      <c r="E40" s="5"/>
      <c r="G40" s="38">
        <f>CELULOSE!D40</f>
        <v>0</v>
      </c>
      <c r="H40" s="39">
        <f t="shared" si="0"/>
        <v>0</v>
      </c>
      <c r="I40" s="39">
        <f t="shared" si="1"/>
        <v>0</v>
      </c>
    </row>
    <row r="41" spans="1:9" x14ac:dyDescent="0.2">
      <c r="A41" s="1" t="s">
        <v>43</v>
      </c>
      <c r="B41" s="19">
        <v>16.614999999999998</v>
      </c>
      <c r="C41" s="13">
        <v>6.3E-2</v>
      </c>
      <c r="D41" s="5"/>
      <c r="E41" s="5"/>
      <c r="G41" s="38">
        <f>CELULOSE!D41</f>
        <v>0</v>
      </c>
      <c r="H41" s="39">
        <f t="shared" si="0"/>
        <v>0</v>
      </c>
      <c r="I41" s="39">
        <f t="shared" si="1"/>
        <v>0</v>
      </c>
    </row>
    <row r="42" spans="1:9" x14ac:dyDescent="0.2">
      <c r="A42" s="1" t="s">
        <v>44</v>
      </c>
      <c r="B42" s="19">
        <v>17.48</v>
      </c>
      <c r="C42" s="13">
        <v>6.2E-2</v>
      </c>
      <c r="D42" s="5"/>
      <c r="E42" s="5"/>
      <c r="G42" s="38">
        <f>CELULOSE!D42</f>
        <v>0</v>
      </c>
      <c r="H42" s="39">
        <f t="shared" si="0"/>
        <v>0</v>
      </c>
      <c r="I42" s="39">
        <f t="shared" si="1"/>
        <v>0</v>
      </c>
    </row>
    <row r="43" spans="1:9" x14ac:dyDescent="0.2">
      <c r="A43" s="1" t="s">
        <v>45</v>
      </c>
      <c r="B43" s="19">
        <v>18.367000000000001</v>
      </c>
      <c r="C43" s="13">
        <v>2.5999999999999999E-2</v>
      </c>
      <c r="D43" s="5"/>
      <c r="E43" s="5"/>
      <c r="G43" s="38">
        <f>CELULOSE!D43</f>
        <v>0</v>
      </c>
      <c r="H43" s="39">
        <f t="shared" si="0"/>
        <v>0</v>
      </c>
      <c r="I43" s="39">
        <f t="shared" si="1"/>
        <v>0</v>
      </c>
    </row>
    <row r="44" spans="1:9" x14ac:dyDescent="0.2">
      <c r="A44" s="1" t="s">
        <v>46</v>
      </c>
      <c r="B44" s="19">
        <v>19.279</v>
      </c>
      <c r="C44" s="13">
        <v>3.3000000000000002E-2</v>
      </c>
      <c r="D44" s="5"/>
      <c r="E44" s="5"/>
      <c r="G44" s="38">
        <f>CELULOSE!D44</f>
        <v>0</v>
      </c>
      <c r="H44" s="39">
        <f t="shared" si="0"/>
        <v>0</v>
      </c>
      <c r="I44" s="39">
        <f t="shared" si="1"/>
        <v>0</v>
      </c>
    </row>
    <row r="45" spans="1:9" x14ac:dyDescent="0.2">
      <c r="A45" s="1" t="s">
        <v>47</v>
      </c>
      <c r="B45" s="19">
        <v>20.216000000000001</v>
      </c>
      <c r="C45" s="13">
        <v>4.2000000000000003E-2</v>
      </c>
      <c r="D45" s="5"/>
      <c r="E45" s="5"/>
      <c r="G45" s="38">
        <f>CELULOSE!D45</f>
        <v>0</v>
      </c>
      <c r="H45" s="39">
        <f t="shared" si="0"/>
        <v>0</v>
      </c>
      <c r="I45" s="39">
        <f t="shared" si="1"/>
        <v>0</v>
      </c>
    </row>
    <row r="46" spans="1:9" x14ac:dyDescent="0.2">
      <c r="A46" s="1" t="s">
        <v>48</v>
      </c>
      <c r="B46" s="19">
        <v>21.175999999999998</v>
      </c>
      <c r="C46" s="13">
        <v>0.154</v>
      </c>
      <c r="D46" s="5"/>
      <c r="E46" s="5"/>
      <c r="G46" s="38">
        <f>CELULOSE!D46</f>
        <v>0</v>
      </c>
      <c r="H46" s="39">
        <f t="shared" si="0"/>
        <v>0</v>
      </c>
      <c r="I46" s="39">
        <f t="shared" si="1"/>
        <v>0</v>
      </c>
    </row>
    <row r="47" spans="1:9" x14ac:dyDescent="0.2">
      <c r="A47" s="1" t="s">
        <v>49</v>
      </c>
      <c r="B47" s="19">
        <v>22.161999999999999</v>
      </c>
      <c r="C47" s="13">
        <v>6.9000000000000006E-2</v>
      </c>
      <c r="D47" s="5"/>
      <c r="E47" s="5"/>
      <c r="G47" s="38">
        <f>CELULOSE!D47</f>
        <v>0</v>
      </c>
      <c r="H47" s="39">
        <f t="shared" si="0"/>
        <v>0</v>
      </c>
      <c r="I47" s="39">
        <f t="shared" si="1"/>
        <v>0</v>
      </c>
    </row>
    <row r="48" spans="1:9" x14ac:dyDescent="0.2">
      <c r="A48" s="1" t="s">
        <v>50</v>
      </c>
      <c r="B48" s="19">
        <v>23.172999999999998</v>
      </c>
      <c r="C48" s="13">
        <v>0.09</v>
      </c>
      <c r="D48" s="5"/>
      <c r="E48" s="5"/>
      <c r="G48" s="38">
        <f>CELULOSE!D48</f>
        <v>0</v>
      </c>
      <c r="H48" s="39">
        <f t="shared" si="0"/>
        <v>0</v>
      </c>
      <c r="I48" s="39">
        <f t="shared" si="1"/>
        <v>0</v>
      </c>
    </row>
    <row r="49" spans="1:9" x14ac:dyDescent="0.2">
      <c r="A49" s="1" t="s">
        <v>51</v>
      </c>
      <c r="B49" s="19">
        <v>24.21</v>
      </c>
      <c r="C49" s="13">
        <v>0.124</v>
      </c>
      <c r="D49" s="5"/>
      <c r="E49" s="5"/>
      <c r="G49" s="38">
        <f>CELULOSE!D49</f>
        <v>0</v>
      </c>
      <c r="H49" s="39">
        <f t="shared" si="0"/>
        <v>0</v>
      </c>
      <c r="I49" s="39">
        <f t="shared" si="1"/>
        <v>0</v>
      </c>
    </row>
    <row r="50" spans="1:9" x14ac:dyDescent="0.2">
      <c r="A50" s="1" t="s">
        <v>52</v>
      </c>
      <c r="B50" s="19">
        <v>25.271000000000001</v>
      </c>
      <c r="C50" s="13">
        <v>0.17399999999999999</v>
      </c>
      <c r="D50" s="5"/>
      <c r="E50" s="5"/>
      <c r="G50" s="38">
        <f>CELULOSE!D50</f>
        <v>0</v>
      </c>
      <c r="H50" s="39">
        <f t="shared" si="0"/>
        <v>0</v>
      </c>
      <c r="I50" s="39">
        <f t="shared" si="1"/>
        <v>0</v>
      </c>
    </row>
    <row r="51" spans="1:9" x14ac:dyDescent="0.2">
      <c r="A51" s="1" t="s">
        <v>53</v>
      </c>
      <c r="B51" s="19">
        <v>3.6040000000000001</v>
      </c>
      <c r="C51" s="13">
        <v>1.5680000000000001</v>
      </c>
      <c r="D51" s="5"/>
      <c r="E51" s="5"/>
      <c r="G51" s="38">
        <f>CELULOSE!D51</f>
        <v>0</v>
      </c>
      <c r="H51" s="39">
        <f t="shared" si="0"/>
        <v>0</v>
      </c>
      <c r="I51" s="39">
        <f t="shared" si="1"/>
        <v>0</v>
      </c>
    </row>
    <row r="52" spans="1:9" x14ac:dyDescent="0.2">
      <c r="A52" s="1" t="s">
        <v>54</v>
      </c>
      <c r="B52" s="19">
        <v>3.7679999999999998</v>
      </c>
      <c r="C52" s="13">
        <v>1.823</v>
      </c>
      <c r="D52" s="5"/>
      <c r="E52" s="5"/>
      <c r="G52" s="38">
        <f>CELULOSE!D52</f>
        <v>0</v>
      </c>
      <c r="H52" s="39">
        <f t="shared" si="0"/>
        <v>0</v>
      </c>
      <c r="I52" s="39">
        <f t="shared" si="1"/>
        <v>0</v>
      </c>
    </row>
    <row r="53" spans="1:9" x14ac:dyDescent="0.2">
      <c r="A53" s="1" t="s">
        <v>55</v>
      </c>
      <c r="B53" s="19">
        <v>3.9369999999999998</v>
      </c>
      <c r="C53" s="13">
        <v>0.61799999999999999</v>
      </c>
      <c r="D53" s="5"/>
      <c r="E53" s="5"/>
      <c r="G53" s="38">
        <f>CELULOSE!D53</f>
        <v>0</v>
      </c>
      <c r="H53" s="39">
        <f t="shared" si="0"/>
        <v>0</v>
      </c>
      <c r="I53" s="39">
        <f t="shared" si="1"/>
        <v>0</v>
      </c>
    </row>
    <row r="54" spans="1:9" x14ac:dyDescent="0.2">
      <c r="A54" s="1" t="s">
        <v>56</v>
      </c>
      <c r="B54" s="19">
        <v>4.2880000000000003</v>
      </c>
      <c r="C54" s="13">
        <v>0.28799999999999998</v>
      </c>
      <c r="D54" s="5"/>
      <c r="E54" s="5"/>
      <c r="G54" s="38">
        <f>CELULOSE!D54</f>
        <v>0</v>
      </c>
      <c r="H54" s="39">
        <f t="shared" si="0"/>
        <v>0</v>
      </c>
      <c r="I54" s="39">
        <f t="shared" si="1"/>
        <v>0</v>
      </c>
    </row>
    <row r="55" spans="1:9" x14ac:dyDescent="0.2">
      <c r="A55" s="1" t="s">
        <v>57</v>
      </c>
      <c r="B55" s="19">
        <v>4.4660000000000002</v>
      </c>
      <c r="C55" s="13">
        <v>0.79500000000000004</v>
      </c>
      <c r="D55" s="5"/>
      <c r="E55" s="5"/>
      <c r="G55" s="38">
        <f>CELULOSE!D55</f>
        <v>0</v>
      </c>
      <c r="H55" s="39">
        <f t="shared" si="0"/>
        <v>0</v>
      </c>
      <c r="I55" s="39">
        <f t="shared" si="1"/>
        <v>0</v>
      </c>
    </row>
    <row r="56" spans="1:9" x14ac:dyDescent="0.2">
      <c r="A56" s="1" t="s">
        <v>58</v>
      </c>
      <c r="B56" s="19">
        <v>4.6479999999999997</v>
      </c>
      <c r="C56" s="13">
        <v>0.51900000000000002</v>
      </c>
      <c r="D56" s="5"/>
      <c r="E56" s="5"/>
      <c r="G56" s="38">
        <f>CELULOSE!D56</f>
        <v>0</v>
      </c>
      <c r="H56" s="39">
        <f t="shared" si="0"/>
        <v>0</v>
      </c>
      <c r="I56" s="39">
        <f t="shared" si="1"/>
        <v>0</v>
      </c>
    </row>
    <row r="57" spans="1:9" x14ac:dyDescent="0.2">
      <c r="A57" s="1" t="s">
        <v>59</v>
      </c>
      <c r="B57" s="19">
        <v>4.8410000000000002</v>
      </c>
      <c r="C57" s="13">
        <v>0.245</v>
      </c>
      <c r="D57" s="5"/>
      <c r="E57" s="5"/>
      <c r="G57" s="38">
        <f>CELULOSE!D57</f>
        <v>0</v>
      </c>
      <c r="H57" s="39">
        <f t="shared" si="0"/>
        <v>0</v>
      </c>
      <c r="I57" s="39">
        <f t="shared" si="1"/>
        <v>0</v>
      </c>
    </row>
    <row r="58" spans="1:9" x14ac:dyDescent="0.2">
      <c r="A58" s="1" t="s">
        <v>60</v>
      </c>
      <c r="B58" s="19">
        <v>5.0339999999999998</v>
      </c>
      <c r="C58" s="13">
        <v>0.222</v>
      </c>
      <c r="D58" s="5"/>
      <c r="E58" s="5"/>
      <c r="G58" s="38">
        <f>CELULOSE!D58</f>
        <v>0</v>
      </c>
      <c r="H58" s="39">
        <f t="shared" si="0"/>
        <v>0</v>
      </c>
      <c r="I58" s="39">
        <f t="shared" si="1"/>
        <v>0</v>
      </c>
    </row>
    <row r="59" spans="1:9" x14ac:dyDescent="0.2">
      <c r="A59" s="1" t="s">
        <v>61</v>
      </c>
      <c r="B59" s="19">
        <v>5.23</v>
      </c>
      <c r="C59" s="13">
        <v>9.5000000000000001E-2</v>
      </c>
      <c r="D59" s="5"/>
      <c r="E59" s="5"/>
      <c r="G59" s="38">
        <f>CELULOSE!D59</f>
        <v>0</v>
      </c>
      <c r="H59" s="39">
        <f t="shared" si="0"/>
        <v>0</v>
      </c>
      <c r="I59" s="39">
        <f t="shared" si="1"/>
        <v>0</v>
      </c>
    </row>
    <row r="60" spans="1:9" x14ac:dyDescent="0.2">
      <c r="A60" s="1" t="s">
        <v>62</v>
      </c>
      <c r="B60" s="19">
        <v>5.431</v>
      </c>
      <c r="C60" s="13">
        <v>0.115</v>
      </c>
      <c r="D60" s="5"/>
      <c r="E60" s="5"/>
      <c r="G60" s="38">
        <f>CELULOSE!D60</f>
        <v>0</v>
      </c>
      <c r="H60" s="39">
        <f t="shared" si="0"/>
        <v>0</v>
      </c>
      <c r="I60" s="39">
        <f t="shared" si="1"/>
        <v>0</v>
      </c>
    </row>
    <row r="61" spans="1:9" x14ac:dyDescent="0.2">
      <c r="A61" s="1" t="s">
        <v>63</v>
      </c>
      <c r="B61" s="19">
        <v>5.6319999999999997</v>
      </c>
      <c r="C61" s="13">
        <v>8.4000000000000005E-2</v>
      </c>
      <c r="D61" s="5"/>
      <c r="E61" s="5"/>
      <c r="G61" s="38">
        <f>CELULOSE!D61</f>
        <v>0</v>
      </c>
      <c r="H61" s="39">
        <f t="shared" si="0"/>
        <v>0</v>
      </c>
      <c r="I61" s="39">
        <f t="shared" si="1"/>
        <v>0</v>
      </c>
    </row>
    <row r="62" spans="1:9" x14ac:dyDescent="0.2">
      <c r="A62" s="1" t="s">
        <v>64</v>
      </c>
      <c r="B62" s="19">
        <v>5.8410000000000002</v>
      </c>
      <c r="C62" s="13">
        <v>0.14099999999999999</v>
      </c>
      <c r="D62" s="5"/>
      <c r="E62" s="5"/>
      <c r="G62" s="38">
        <f>CELULOSE!D62</f>
        <v>0</v>
      </c>
      <c r="H62" s="39">
        <f t="shared" si="0"/>
        <v>0</v>
      </c>
      <c r="I62" s="39">
        <f t="shared" si="1"/>
        <v>0</v>
      </c>
    </row>
    <row r="63" spans="1:9" x14ac:dyDescent="0.2">
      <c r="A63" s="1" t="s">
        <v>65</v>
      </c>
      <c r="B63" s="19">
        <v>6.05</v>
      </c>
      <c r="C63" s="13">
        <v>7.1999999999999995E-2</v>
      </c>
      <c r="D63" s="5"/>
      <c r="E63" s="5"/>
      <c r="G63" s="38">
        <f>CELULOSE!D63</f>
        <v>0</v>
      </c>
      <c r="H63" s="39">
        <f t="shared" si="0"/>
        <v>0</v>
      </c>
      <c r="I63" s="39">
        <f t="shared" si="1"/>
        <v>0</v>
      </c>
    </row>
    <row r="64" spans="1:9" x14ac:dyDescent="0.2">
      <c r="A64" s="1" t="s">
        <v>66</v>
      </c>
      <c r="B64" s="19">
        <v>6.2709999999999999</v>
      </c>
      <c r="C64" s="13">
        <v>0.497</v>
      </c>
      <c r="D64" s="5"/>
      <c r="E64" s="5"/>
      <c r="G64" s="38">
        <f>CELULOSE!D64</f>
        <v>0</v>
      </c>
      <c r="H64" s="39">
        <f t="shared" si="0"/>
        <v>0</v>
      </c>
      <c r="I64" s="39">
        <f t="shared" si="1"/>
        <v>0</v>
      </c>
    </row>
    <row r="65" spans="1:9" x14ac:dyDescent="0.2">
      <c r="A65" s="1" t="s">
        <v>67</v>
      </c>
      <c r="B65" s="19">
        <v>6.492</v>
      </c>
      <c r="C65" s="13">
        <v>0.64900000000000002</v>
      </c>
      <c r="D65" s="5"/>
      <c r="E65" s="5"/>
      <c r="G65" s="38">
        <f>CELULOSE!D65</f>
        <v>0</v>
      </c>
      <c r="H65" s="39">
        <f t="shared" si="0"/>
        <v>0</v>
      </c>
      <c r="I65" s="39">
        <f t="shared" si="1"/>
        <v>0</v>
      </c>
    </row>
    <row r="66" spans="1:9" x14ac:dyDescent="0.2">
      <c r="A66" s="1" t="s">
        <v>68</v>
      </c>
      <c r="B66" s="19">
        <v>6.7249999999999996</v>
      </c>
      <c r="C66" s="13">
        <v>0.05</v>
      </c>
      <c r="D66" s="5"/>
      <c r="E66" s="5"/>
      <c r="G66" s="38">
        <f>CELULOSE!D66</f>
        <v>0</v>
      </c>
      <c r="H66" s="39">
        <f t="shared" si="0"/>
        <v>0</v>
      </c>
      <c r="I66" s="39">
        <f t="shared" si="1"/>
        <v>0</v>
      </c>
    </row>
    <row r="67" spans="1:9" x14ac:dyDescent="0.2">
      <c r="A67" s="1" t="s">
        <v>69</v>
      </c>
      <c r="B67" s="19">
        <v>6.9450000000000003</v>
      </c>
      <c r="C67" s="13">
        <v>0.22800000000000001</v>
      </c>
      <c r="D67" s="5"/>
      <c r="E67" s="5"/>
      <c r="G67" s="38">
        <f>CELULOSE!D67</f>
        <v>0</v>
      </c>
      <c r="H67" s="39">
        <f t="shared" si="0"/>
        <v>0</v>
      </c>
      <c r="I67" s="39">
        <f t="shared" si="1"/>
        <v>0</v>
      </c>
    </row>
    <row r="68" spans="1:9" x14ac:dyDescent="0.2">
      <c r="A68" s="1" t="s">
        <v>70</v>
      </c>
      <c r="B68" s="19">
        <v>7.1820000000000004</v>
      </c>
      <c r="C68" s="13">
        <v>0.17299999999999999</v>
      </c>
      <c r="D68" s="5"/>
      <c r="E68" s="5"/>
      <c r="G68" s="38">
        <f>CELULOSE!D68</f>
        <v>0</v>
      </c>
      <c r="H68" s="39">
        <f t="shared" si="0"/>
        <v>0</v>
      </c>
      <c r="I68" s="39">
        <f t="shared" si="1"/>
        <v>0</v>
      </c>
    </row>
    <row r="69" spans="1:9" x14ac:dyDescent="0.2">
      <c r="A69" s="1" t="s">
        <v>71</v>
      </c>
      <c r="B69" s="19">
        <v>7.4160000000000004</v>
      </c>
      <c r="C69" s="13">
        <v>0.02</v>
      </c>
      <c r="D69" s="5"/>
      <c r="E69" s="5"/>
      <c r="G69" s="38">
        <f>CELULOSE!D69</f>
        <v>0</v>
      </c>
      <c r="H69" s="39">
        <f t="shared" si="0"/>
        <v>0</v>
      </c>
      <c r="I69" s="39">
        <f t="shared" si="1"/>
        <v>0</v>
      </c>
    </row>
    <row r="70" spans="1:9" x14ac:dyDescent="0.2">
      <c r="A70" s="1" t="s">
        <v>72</v>
      </c>
      <c r="B70" s="19">
        <v>7.6550000000000002</v>
      </c>
      <c r="C70" s="13">
        <v>1.2E-2</v>
      </c>
      <c r="D70" s="5"/>
      <c r="E70" s="5"/>
      <c r="G70" s="38">
        <f>CELULOSE!D70</f>
        <v>0</v>
      </c>
      <c r="H70" s="39">
        <f t="shared" si="0"/>
        <v>0</v>
      </c>
      <c r="I70" s="39">
        <f t="shared" si="1"/>
        <v>0</v>
      </c>
    </row>
    <row r="71" spans="1:9" x14ac:dyDescent="0.2">
      <c r="A71" s="1" t="s">
        <v>73</v>
      </c>
      <c r="B71" s="19">
        <v>7.899</v>
      </c>
      <c r="C71" s="13">
        <v>8.0000000000000002E-3</v>
      </c>
      <c r="D71" s="5"/>
      <c r="E71" s="5"/>
      <c r="G71" s="38">
        <f>CELULOSE!D71</f>
        <v>0</v>
      </c>
      <c r="H71" s="39">
        <f t="shared" si="0"/>
        <v>0</v>
      </c>
      <c r="I71" s="39">
        <f t="shared" si="1"/>
        <v>0</v>
      </c>
    </row>
    <row r="72" spans="1:9" x14ac:dyDescent="0.2">
      <c r="A72" s="1" t="s">
        <v>74</v>
      </c>
      <c r="B72" s="19">
        <v>8.1489999999999991</v>
      </c>
      <c r="C72" s="13">
        <v>0.03</v>
      </c>
      <c r="D72" s="5"/>
      <c r="E72" s="5"/>
      <c r="G72" s="38">
        <f>CELULOSE!D72</f>
        <v>0</v>
      </c>
      <c r="H72" s="39">
        <f t="shared" si="0"/>
        <v>0</v>
      </c>
      <c r="I72" s="39">
        <f t="shared" si="1"/>
        <v>0</v>
      </c>
    </row>
    <row r="73" spans="1:9" x14ac:dyDescent="0.2">
      <c r="A73" s="1" t="s">
        <v>75</v>
      </c>
      <c r="B73" s="19">
        <v>8.3979999999999997</v>
      </c>
      <c r="C73" s="13">
        <v>1.7000000000000001E-2</v>
      </c>
      <c r="D73" s="5"/>
      <c r="E73" s="5"/>
      <c r="G73" s="38">
        <f>CELULOSE!D73</f>
        <v>0</v>
      </c>
      <c r="H73" s="39">
        <f t="shared" si="0"/>
        <v>0</v>
      </c>
      <c r="I73" s="39">
        <f t="shared" si="1"/>
        <v>0</v>
      </c>
    </row>
    <row r="74" spans="1:9" x14ac:dyDescent="0.2">
      <c r="A74" s="1" t="s">
        <v>76</v>
      </c>
      <c r="B74" s="19">
        <v>8.6519999999999992</v>
      </c>
      <c r="C74" s="13">
        <v>0.09</v>
      </c>
      <c r="D74" s="5"/>
      <c r="E74" s="5"/>
      <c r="G74" s="38">
        <f>CELULOSE!D74</f>
        <v>0</v>
      </c>
      <c r="H74" s="39">
        <f t="shared" si="0"/>
        <v>0</v>
      </c>
      <c r="I74" s="39">
        <f t="shared" si="1"/>
        <v>0</v>
      </c>
    </row>
    <row r="75" spans="1:9" x14ac:dyDescent="0.2">
      <c r="A75" s="1" t="s">
        <v>77</v>
      </c>
      <c r="B75" s="19">
        <v>8.9109999999999996</v>
      </c>
      <c r="C75" s="13">
        <v>3.1E-2</v>
      </c>
      <c r="D75" s="5"/>
      <c r="E75" s="5"/>
      <c r="G75" s="38">
        <f>CELULOSE!D75</f>
        <v>0</v>
      </c>
      <c r="H75" s="39">
        <f t="shared" si="0"/>
        <v>0</v>
      </c>
      <c r="I75" s="39">
        <f t="shared" si="1"/>
        <v>0</v>
      </c>
    </row>
    <row r="76" spans="1:9" x14ac:dyDescent="0.2">
      <c r="A76" s="1" t="s">
        <v>78</v>
      </c>
      <c r="B76" s="19">
        <v>9.1739999999999995</v>
      </c>
      <c r="C76" s="13">
        <v>2.7E-2</v>
      </c>
      <c r="D76" s="5"/>
      <c r="E76" s="5"/>
      <c r="G76" s="38">
        <f>CELULOSE!D76</f>
        <v>0</v>
      </c>
      <c r="H76" s="39">
        <f t="shared" si="0"/>
        <v>0</v>
      </c>
      <c r="I76" s="39">
        <f t="shared" si="1"/>
        <v>0</v>
      </c>
    </row>
    <row r="77" spans="1:9" x14ac:dyDescent="0.2">
      <c r="A77" s="1" t="s">
        <v>79</v>
      </c>
      <c r="B77" s="19">
        <v>9.4429999999999996</v>
      </c>
      <c r="C77" s="13">
        <v>3.1E-2</v>
      </c>
      <c r="D77" s="5"/>
      <c r="E77" s="5"/>
      <c r="G77" s="38">
        <f>CELULOSE!D77</f>
        <v>0</v>
      </c>
      <c r="H77" s="39">
        <f t="shared" si="0"/>
        <v>0</v>
      </c>
      <c r="I77" s="39">
        <f t="shared" si="1"/>
        <v>0</v>
      </c>
    </row>
    <row r="78" spans="1:9" x14ac:dyDescent="0.2">
      <c r="A78" s="1" t="s">
        <v>80</v>
      </c>
      <c r="B78" s="19">
        <v>9.7119999999999997</v>
      </c>
      <c r="C78" s="13">
        <v>2.4E-2</v>
      </c>
      <c r="D78" s="5"/>
      <c r="E78" s="5"/>
      <c r="G78" s="38">
        <f>CELULOSE!D78</f>
        <v>0</v>
      </c>
      <c r="H78" s="39">
        <f t="shared" ref="H78:H84" si="2">F78-G78</f>
        <v>0</v>
      </c>
      <c r="I78" s="39">
        <f t="shared" ref="I78:I84" si="3">$I$8*100*H78/($G$4*10^3)</f>
        <v>0</v>
      </c>
    </row>
    <row r="79" spans="1:9" x14ac:dyDescent="0.2">
      <c r="A79" s="1" t="s">
        <v>81</v>
      </c>
      <c r="B79" s="19">
        <v>9.9890000000000008</v>
      </c>
      <c r="C79" s="13">
        <v>3.5000000000000003E-2</v>
      </c>
      <c r="D79" s="5"/>
      <c r="E79" s="5"/>
      <c r="G79" s="38">
        <f>CELULOSE!D79</f>
        <v>0</v>
      </c>
      <c r="H79" s="39">
        <f t="shared" si="2"/>
        <v>0</v>
      </c>
      <c r="I79" s="39">
        <f t="shared" si="3"/>
        <v>0</v>
      </c>
    </row>
    <row r="80" spans="1:9" x14ac:dyDescent="0.2">
      <c r="A80" s="1" t="s">
        <v>82</v>
      </c>
      <c r="B80" s="19">
        <v>10.266999999999999</v>
      </c>
      <c r="C80" s="13">
        <v>8.9999999999999993E-3</v>
      </c>
      <c r="D80" s="5"/>
      <c r="E80" s="5"/>
      <c r="G80" s="38">
        <f>CELULOSE!D80</f>
        <v>0</v>
      </c>
      <c r="H80" s="39">
        <f t="shared" si="2"/>
        <v>0</v>
      </c>
      <c r="I80" s="39">
        <f t="shared" si="3"/>
        <v>0</v>
      </c>
    </row>
    <row r="81" spans="1:9" x14ac:dyDescent="0.2">
      <c r="A81" s="1" t="s">
        <v>83</v>
      </c>
      <c r="B81" s="19">
        <v>10.551</v>
      </c>
      <c r="C81" s="13">
        <v>4.1000000000000002E-2</v>
      </c>
      <c r="D81" s="5"/>
      <c r="E81" s="5"/>
      <c r="G81" s="38">
        <f>CELULOSE!D81</f>
        <v>0</v>
      </c>
      <c r="H81" s="39">
        <f t="shared" si="2"/>
        <v>0</v>
      </c>
      <c r="I81" s="39">
        <f t="shared" si="3"/>
        <v>0</v>
      </c>
    </row>
    <row r="82" spans="1:9" x14ac:dyDescent="0.2">
      <c r="A82" s="1" t="s">
        <v>84</v>
      </c>
      <c r="B82" s="19">
        <v>10.837999999999999</v>
      </c>
      <c r="C82" s="13">
        <v>0.01</v>
      </c>
      <c r="D82" s="5"/>
      <c r="E82" s="5"/>
      <c r="G82" s="38">
        <f>CELULOSE!D82</f>
        <v>0</v>
      </c>
      <c r="H82" s="39">
        <f t="shared" si="2"/>
        <v>0</v>
      </c>
      <c r="I82" s="39">
        <f t="shared" si="3"/>
        <v>0</v>
      </c>
    </row>
    <row r="83" spans="1:9" x14ac:dyDescent="0.2">
      <c r="A83" s="1" t="s">
        <v>85</v>
      </c>
      <c r="B83" s="19">
        <v>2.992</v>
      </c>
      <c r="C83" s="13">
        <v>0</v>
      </c>
      <c r="D83" s="5"/>
      <c r="E83" s="5"/>
      <c r="G83" s="38">
        <f>CELULOSE!D83</f>
        <v>0</v>
      </c>
      <c r="H83" s="39">
        <f t="shared" si="2"/>
        <v>0</v>
      </c>
      <c r="I83" s="39">
        <f t="shared" si="3"/>
        <v>0</v>
      </c>
    </row>
    <row r="84" spans="1:9" x14ac:dyDescent="0.2">
      <c r="A84" s="1" t="s">
        <v>86</v>
      </c>
      <c r="B84" s="19">
        <v>3.1659999999999999</v>
      </c>
      <c r="C84" s="13">
        <v>0</v>
      </c>
      <c r="D84" s="5"/>
      <c r="E84" s="5"/>
      <c r="G84" s="38">
        <f>CELULOSE!D84</f>
        <v>0</v>
      </c>
      <c r="H84" s="39">
        <f t="shared" si="2"/>
        <v>0</v>
      </c>
      <c r="I84" s="39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00"/>
  <sheetViews>
    <sheetView zoomScaleNormal="100" workbookViewId="0">
      <selection activeCell="G2" sqref="G2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44468</v>
      </c>
      <c r="F1" s="34" t="s">
        <v>109</v>
      </c>
      <c r="G1" s="35" t="s">
        <v>124</v>
      </c>
      <c r="H1" s="25"/>
      <c r="I1" s="25"/>
    </row>
    <row r="2" spans="1:9" x14ac:dyDescent="0.2">
      <c r="A2" s="1" t="s">
        <v>1</v>
      </c>
      <c r="C2" s="1"/>
      <c r="D2" s="7">
        <v>78</v>
      </c>
      <c r="F2" s="34" t="s">
        <v>110</v>
      </c>
      <c r="G2" s="35" t="s">
        <v>134</v>
      </c>
      <c r="H2" s="25"/>
      <c r="I2" s="25"/>
    </row>
    <row r="3" spans="1:9" x14ac:dyDescent="0.2">
      <c r="A3" s="1" t="s">
        <v>2</v>
      </c>
      <c r="C3" s="1"/>
      <c r="D3" s="7" t="s">
        <v>3</v>
      </c>
      <c r="F3" s="34" t="s">
        <v>112</v>
      </c>
      <c r="G3" s="45" t="str">
        <f>[1]Dados!$N$91</f>
        <v>01/07/2021 a 17/08/2021</v>
      </c>
      <c r="H3" s="25"/>
      <c r="I3" s="25"/>
    </row>
    <row r="4" spans="1:9" x14ac:dyDescent="0.2">
      <c r="A4" s="1" t="s">
        <v>4</v>
      </c>
      <c r="C4" s="1"/>
      <c r="D4" s="7" t="s">
        <v>5</v>
      </c>
      <c r="F4" s="34" t="s">
        <v>113</v>
      </c>
      <c r="G4" s="34">
        <f>[1]Dados!$P$91</f>
        <v>1.0033333333333423</v>
      </c>
      <c r="I4" s="25"/>
    </row>
    <row r="5" spans="1:9" x14ac:dyDescent="0.2">
      <c r="A5" s="1" t="s">
        <v>6</v>
      </c>
      <c r="C5" s="1"/>
      <c r="D5" s="7" t="s">
        <v>7</v>
      </c>
      <c r="F5" s="34" t="s">
        <v>114</v>
      </c>
      <c r="G5" s="36" t="s">
        <v>115</v>
      </c>
      <c r="H5" s="25"/>
      <c r="I5" s="25"/>
    </row>
    <row r="6" spans="1:9" x14ac:dyDescent="0.2">
      <c r="A6" s="1" t="s">
        <v>8</v>
      </c>
      <c r="C6" s="1"/>
      <c r="D6" s="7" t="s">
        <v>95</v>
      </c>
      <c r="F6" s="34" t="s">
        <v>116</v>
      </c>
      <c r="G6" s="36" t="s">
        <v>117</v>
      </c>
      <c r="H6" s="25"/>
      <c r="I6" s="25"/>
    </row>
    <row r="7" spans="1:9" x14ac:dyDescent="0.2">
      <c r="F7" s="24"/>
      <c r="G7" s="25"/>
      <c r="H7" s="25"/>
      <c r="I7" s="25"/>
    </row>
    <row r="8" spans="1:9" x14ac:dyDescent="0.2">
      <c r="C8" s="2" t="s">
        <v>96</v>
      </c>
      <c r="D8" s="4">
        <v>26.141940000000002</v>
      </c>
      <c r="E8" s="4" t="s">
        <v>98</v>
      </c>
      <c r="F8" s="24">
        <v>1</v>
      </c>
      <c r="G8" s="25"/>
      <c r="H8" s="6" t="s">
        <v>118</v>
      </c>
      <c r="I8" s="6">
        <v>12.56</v>
      </c>
    </row>
    <row r="9" spans="1:9" s="12" customFormat="1" x14ac:dyDescent="0.2">
      <c r="A9" s="8"/>
      <c r="B9" s="9"/>
      <c r="C9" s="9" t="s">
        <v>97</v>
      </c>
      <c r="D9" s="10">
        <v>0.46379999999999999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9</v>
      </c>
      <c r="B11" s="2" t="s">
        <v>10</v>
      </c>
      <c r="C11" s="13" t="s">
        <v>11</v>
      </c>
      <c r="D11" s="5" t="s">
        <v>96</v>
      </c>
      <c r="E11" s="5" t="s">
        <v>97</v>
      </c>
      <c r="F11" s="5" t="s">
        <v>99</v>
      </c>
      <c r="G11" s="37" t="s">
        <v>119</v>
      </c>
      <c r="H11" s="6" t="s">
        <v>120</v>
      </c>
      <c r="I11" s="6" t="s">
        <v>121</v>
      </c>
    </row>
    <row r="12" spans="1:9" s="18" customFormat="1" x14ac:dyDescent="0.2">
      <c r="A12" s="14" t="s">
        <v>12</v>
      </c>
      <c r="B12" s="15" t="s">
        <v>13</v>
      </c>
      <c r="C12" s="16" t="s">
        <v>14</v>
      </c>
      <c r="D12" s="17"/>
      <c r="E12" s="17"/>
      <c r="F12" s="17"/>
      <c r="G12" s="32"/>
      <c r="H12" s="32"/>
      <c r="I12" s="32"/>
    </row>
    <row r="13" spans="1:9" x14ac:dyDescent="0.2">
      <c r="A13" s="1" t="s">
        <v>15</v>
      </c>
      <c r="B13" s="19">
        <v>1.0409999999999999</v>
      </c>
      <c r="C13" s="13">
        <v>0.33</v>
      </c>
      <c r="D13" s="5">
        <v>1.155</v>
      </c>
      <c r="E13" s="5">
        <v>0.21702450000000001</v>
      </c>
      <c r="F13" s="5">
        <v>1.155</v>
      </c>
      <c r="G13" s="38">
        <f>CELULOSE!D13</f>
        <v>0</v>
      </c>
      <c r="H13" s="39">
        <f>F13-G13</f>
        <v>1.155</v>
      </c>
      <c r="I13" s="39">
        <f>$I$8*100*H13/($G$4*10^3)</f>
        <v>1.4458604651162663</v>
      </c>
    </row>
    <row r="14" spans="1:9" x14ac:dyDescent="0.2">
      <c r="A14" s="1" t="s">
        <v>87</v>
      </c>
      <c r="B14" s="19">
        <v>1.254</v>
      </c>
      <c r="C14" s="13">
        <v>0.16200000000000001</v>
      </c>
      <c r="D14" s="5"/>
      <c r="E14" s="5"/>
      <c r="G14" s="38">
        <f>CELULOSE!D14</f>
        <v>0</v>
      </c>
      <c r="H14" s="39">
        <f t="shared" ref="H14:H77" si="0">F14-G14</f>
        <v>0</v>
      </c>
      <c r="I14" s="39">
        <f t="shared" ref="I14:I77" si="1">$I$8*100*H14/($G$4*10^3)</f>
        <v>0</v>
      </c>
    </row>
    <row r="15" spans="1:9" x14ac:dyDescent="0.2">
      <c r="A15" s="1" t="s">
        <v>17</v>
      </c>
      <c r="B15" s="19">
        <v>1.4870000000000001</v>
      </c>
      <c r="C15" s="13">
        <v>0.17699999999999999</v>
      </c>
      <c r="D15" s="5">
        <v>5.8470000000000004</v>
      </c>
      <c r="E15" s="5">
        <v>0.17073240000000001</v>
      </c>
      <c r="F15" s="5">
        <v>5.8470000000000004</v>
      </c>
      <c r="G15" s="38">
        <f>CELULOSE!D15</f>
        <v>0</v>
      </c>
      <c r="H15" s="39">
        <f t="shared" si="0"/>
        <v>5.8470000000000004</v>
      </c>
      <c r="I15" s="39">
        <f t="shared" si="1"/>
        <v>7.3194338870431244</v>
      </c>
    </row>
    <row r="16" spans="1:9" x14ac:dyDescent="0.2">
      <c r="A16" s="1" t="s">
        <v>18</v>
      </c>
      <c r="B16" s="19">
        <v>1.74</v>
      </c>
      <c r="C16" s="13">
        <v>0.13500000000000001</v>
      </c>
      <c r="D16" s="5">
        <v>5.5739999999999998</v>
      </c>
      <c r="E16" s="5">
        <v>0.15495719999999999</v>
      </c>
      <c r="F16" s="5">
        <v>5.5739999999999998</v>
      </c>
      <c r="G16" s="38">
        <f>CELULOSE!D16</f>
        <v>0</v>
      </c>
      <c r="H16" s="39">
        <f t="shared" si="0"/>
        <v>5.5739999999999998</v>
      </c>
      <c r="I16" s="39">
        <f t="shared" si="1"/>
        <v>6.9776850498338243</v>
      </c>
    </row>
    <row r="17" spans="1:9" x14ac:dyDescent="0.2">
      <c r="A17" s="1" t="s">
        <v>19</v>
      </c>
      <c r="B17" s="19">
        <v>2.0139999999999998</v>
      </c>
      <c r="C17" s="13">
        <v>8.4000000000000005E-2</v>
      </c>
      <c r="D17" s="5"/>
      <c r="E17" s="5"/>
      <c r="G17" s="38">
        <f>CELULOSE!D17</f>
        <v>0</v>
      </c>
      <c r="H17" s="39">
        <f t="shared" si="0"/>
        <v>0</v>
      </c>
      <c r="I17" s="39">
        <f t="shared" si="1"/>
        <v>0</v>
      </c>
    </row>
    <row r="18" spans="1:9" x14ac:dyDescent="0.2">
      <c r="A18" s="1" t="s">
        <v>20</v>
      </c>
      <c r="B18" s="19">
        <v>2.3079999999999998</v>
      </c>
      <c r="C18" s="13">
        <v>0.127</v>
      </c>
      <c r="D18" s="5">
        <v>3.218</v>
      </c>
      <c r="E18" s="5">
        <v>0.1425574</v>
      </c>
      <c r="F18" s="5">
        <v>3.218</v>
      </c>
      <c r="G18" s="38">
        <f>CELULOSE!D18</f>
        <v>0.25740000000000002</v>
      </c>
      <c r="H18" s="39">
        <f t="shared" si="0"/>
        <v>2.9605999999999999</v>
      </c>
      <c r="I18" s="39">
        <f t="shared" si="1"/>
        <v>3.7061597342192361</v>
      </c>
    </row>
    <row r="19" spans="1:9" x14ac:dyDescent="0.2">
      <c r="A19" s="1" t="s">
        <v>21</v>
      </c>
      <c r="B19" s="19">
        <v>2.6219999999999999</v>
      </c>
      <c r="C19" s="13">
        <v>9.1999999999999998E-2</v>
      </c>
      <c r="D19" s="5">
        <v>0.41570000000000001</v>
      </c>
      <c r="E19" s="5">
        <v>7.1999240000000006E-2</v>
      </c>
      <c r="F19" s="5">
        <v>0.41570000000000001</v>
      </c>
      <c r="G19" s="38">
        <f>CELULOSE!D19</f>
        <v>0.34589999999999999</v>
      </c>
      <c r="H19" s="39">
        <f t="shared" si="0"/>
        <v>6.9800000000000029E-2</v>
      </c>
      <c r="I19" s="39">
        <f t="shared" si="1"/>
        <v>8.7377541528238456E-2</v>
      </c>
    </row>
    <row r="20" spans="1:9" x14ac:dyDescent="0.2">
      <c r="A20" s="1" t="s">
        <v>22</v>
      </c>
      <c r="B20" s="19">
        <v>3.3140000000000001</v>
      </c>
      <c r="C20" s="13">
        <v>0.20100000000000001</v>
      </c>
      <c r="D20" s="5">
        <v>1.907</v>
      </c>
      <c r="E20" s="5">
        <v>0.15942519999999999</v>
      </c>
      <c r="F20" s="5">
        <v>1.907</v>
      </c>
      <c r="G20" s="38">
        <f>CELULOSE!D20</f>
        <v>0</v>
      </c>
      <c r="H20" s="39">
        <f t="shared" si="0"/>
        <v>1.907</v>
      </c>
      <c r="I20" s="39">
        <f t="shared" si="1"/>
        <v>2.3872345514949953</v>
      </c>
    </row>
    <row r="21" spans="1:9" x14ac:dyDescent="0.2">
      <c r="A21" s="1" t="s">
        <v>23</v>
      </c>
      <c r="B21" s="19">
        <v>3.6920000000000002</v>
      </c>
      <c r="C21" s="13">
        <v>0.20899999999999999</v>
      </c>
      <c r="D21" s="5">
        <v>1.671</v>
      </c>
      <c r="E21" s="5">
        <v>0.17194590000000001</v>
      </c>
      <c r="F21" s="5">
        <v>1.671</v>
      </c>
      <c r="G21" s="38">
        <f>CELULOSE!D21</f>
        <v>0.38090000000000002</v>
      </c>
      <c r="H21" s="39">
        <f t="shared" si="0"/>
        <v>1.2901</v>
      </c>
      <c r="I21" s="39">
        <f t="shared" si="1"/>
        <v>1.6149823255813811</v>
      </c>
    </row>
    <row r="22" spans="1:9" x14ac:dyDescent="0.2">
      <c r="A22" s="1" t="s">
        <v>24</v>
      </c>
      <c r="B22" s="19">
        <v>4.0910000000000002</v>
      </c>
      <c r="C22" s="13">
        <v>0.127</v>
      </c>
      <c r="D22" s="5"/>
      <c r="E22" s="5"/>
      <c r="G22" s="38">
        <f>CELULOSE!D22</f>
        <v>0</v>
      </c>
      <c r="H22" s="39">
        <f t="shared" si="0"/>
        <v>0</v>
      </c>
      <c r="I22" s="39">
        <f t="shared" si="1"/>
        <v>0</v>
      </c>
    </row>
    <row r="23" spans="1:9" x14ac:dyDescent="0.2">
      <c r="A23" s="1" t="s">
        <v>25</v>
      </c>
      <c r="B23" s="19">
        <v>4.5110000000000001</v>
      </c>
      <c r="C23" s="13">
        <v>0.16</v>
      </c>
      <c r="D23" s="5">
        <v>0.42759999999999998</v>
      </c>
      <c r="E23" s="5">
        <v>0.12002732000000001</v>
      </c>
      <c r="F23" s="5">
        <v>0.42759999999999998</v>
      </c>
      <c r="G23" s="38">
        <f>CELULOSE!D23</f>
        <v>0</v>
      </c>
      <c r="H23" s="39">
        <f t="shared" si="0"/>
        <v>0.42759999999999998</v>
      </c>
      <c r="I23" s="39">
        <f t="shared" si="1"/>
        <v>0.53528132890364977</v>
      </c>
    </row>
    <row r="24" spans="1:9" x14ac:dyDescent="0.2">
      <c r="A24" s="1" t="s">
        <v>26</v>
      </c>
      <c r="B24" s="19">
        <v>4.952</v>
      </c>
      <c r="C24" s="13">
        <v>0.08</v>
      </c>
      <c r="D24" s="5"/>
      <c r="E24" s="5"/>
      <c r="G24" s="38">
        <f>CELULOSE!D24</f>
        <v>0</v>
      </c>
      <c r="H24" s="39">
        <f t="shared" si="0"/>
        <v>0</v>
      </c>
      <c r="I24" s="39">
        <f t="shared" si="1"/>
        <v>0</v>
      </c>
    </row>
    <row r="25" spans="1:9" x14ac:dyDescent="0.2">
      <c r="A25" s="1" t="s">
        <v>27</v>
      </c>
      <c r="B25" s="19">
        <v>5.415</v>
      </c>
      <c r="C25" s="13">
        <v>3.5999999999999997E-2</v>
      </c>
      <c r="D25" s="5"/>
      <c r="E25" s="5"/>
      <c r="G25" s="38">
        <f>CELULOSE!D25</f>
        <v>0</v>
      </c>
      <c r="H25" s="39">
        <f t="shared" si="0"/>
        <v>0</v>
      </c>
      <c r="I25" s="39">
        <f t="shared" si="1"/>
        <v>0</v>
      </c>
    </row>
    <row r="26" spans="1:9" x14ac:dyDescent="0.2">
      <c r="A26" s="1" t="s">
        <v>28</v>
      </c>
      <c r="B26" s="19">
        <v>5.899</v>
      </c>
      <c r="C26" s="13">
        <v>3.5999999999999997E-2</v>
      </c>
      <c r="D26" s="5">
        <v>7.6249999999999998E-2</v>
      </c>
      <c r="E26" s="5">
        <v>2.5947874999999999E-2</v>
      </c>
      <c r="F26" s="5">
        <v>7.6249999999999998E-2</v>
      </c>
      <c r="G26" s="38">
        <f>CELULOSE!D26</f>
        <v>0</v>
      </c>
      <c r="H26" s="39">
        <f t="shared" si="0"/>
        <v>7.6249999999999998E-2</v>
      </c>
      <c r="I26" s="39">
        <f t="shared" si="1"/>
        <v>9.5451827242524059E-2</v>
      </c>
    </row>
    <row r="27" spans="1:9" x14ac:dyDescent="0.2">
      <c r="A27" s="1" t="s">
        <v>29</v>
      </c>
      <c r="B27" s="19">
        <v>6.4050000000000002</v>
      </c>
      <c r="C27" s="13">
        <v>7.0999999999999994E-2</v>
      </c>
      <c r="D27" s="5">
        <v>5.7770000000000001</v>
      </c>
      <c r="E27" s="5">
        <v>0.13807030000000001</v>
      </c>
      <c r="F27" s="5">
        <v>5.7770000000000001</v>
      </c>
      <c r="G27" s="38">
        <f>CELULOSE!D27</f>
        <v>7.5139999999999998E-2</v>
      </c>
      <c r="H27" s="39">
        <f t="shared" si="0"/>
        <v>5.7018599999999999</v>
      </c>
      <c r="I27" s="39">
        <f t="shared" si="1"/>
        <v>7.1377436810630588</v>
      </c>
    </row>
    <row r="28" spans="1:9" x14ac:dyDescent="0.2">
      <c r="A28" s="1" t="s">
        <v>30</v>
      </c>
      <c r="B28" s="19">
        <v>6.93</v>
      </c>
      <c r="C28" s="13">
        <v>6.5000000000000002E-2</v>
      </c>
      <c r="D28" s="5"/>
      <c r="E28" s="5"/>
      <c r="G28" s="38">
        <f>CELULOSE!D28</f>
        <v>0</v>
      </c>
      <c r="H28" s="39">
        <f t="shared" si="0"/>
        <v>0</v>
      </c>
      <c r="I28" s="39">
        <f t="shared" si="1"/>
        <v>0</v>
      </c>
    </row>
    <row r="29" spans="1:9" x14ac:dyDescent="0.2">
      <c r="A29" s="1" t="s">
        <v>31</v>
      </c>
      <c r="B29" s="19">
        <v>7.4779999999999998</v>
      </c>
      <c r="C29" s="13">
        <v>7.0000000000000001E-3</v>
      </c>
      <c r="D29" s="5"/>
      <c r="E29" s="5"/>
      <c r="G29" s="38">
        <f>CELULOSE!D29</f>
        <v>0</v>
      </c>
      <c r="H29" s="39">
        <f t="shared" si="0"/>
        <v>0</v>
      </c>
      <c r="I29" s="39">
        <f t="shared" si="1"/>
        <v>0</v>
      </c>
    </row>
    <row r="30" spans="1:9" x14ac:dyDescent="0.2">
      <c r="A30" s="1" t="s">
        <v>32</v>
      </c>
      <c r="B30" s="19">
        <v>8.048</v>
      </c>
      <c r="C30" s="13">
        <v>8.9999999999999993E-3</v>
      </c>
      <c r="D30" s="5"/>
      <c r="E30" s="5"/>
      <c r="G30" s="38">
        <f>CELULOSE!D30</f>
        <v>0</v>
      </c>
      <c r="H30" s="39">
        <f t="shared" si="0"/>
        <v>0</v>
      </c>
      <c r="I30" s="39">
        <f t="shared" si="1"/>
        <v>0</v>
      </c>
    </row>
    <row r="31" spans="1:9" x14ac:dyDescent="0.2">
      <c r="A31" s="1" t="s">
        <v>33</v>
      </c>
      <c r="B31" s="19">
        <v>8.6389999999999993</v>
      </c>
      <c r="C31" s="13">
        <v>1.7000000000000001E-2</v>
      </c>
      <c r="D31" s="5">
        <v>7.3389999999999997E-2</v>
      </c>
      <c r="E31" s="5">
        <v>1.5822883999999999E-2</v>
      </c>
      <c r="F31" s="5">
        <v>7.3389999999999997E-2</v>
      </c>
      <c r="G31" s="38">
        <f>CELULOSE!D31</f>
        <v>0</v>
      </c>
      <c r="H31" s="39">
        <f t="shared" si="0"/>
        <v>7.3389999999999997E-2</v>
      </c>
      <c r="I31" s="39">
        <f t="shared" si="1"/>
        <v>9.1871601328902833E-2</v>
      </c>
    </row>
    <row r="32" spans="1:9" x14ac:dyDescent="0.2">
      <c r="A32" s="1" t="s">
        <v>34</v>
      </c>
      <c r="B32" s="19">
        <v>9.25</v>
      </c>
      <c r="C32" s="13">
        <v>2E-3</v>
      </c>
      <c r="D32" s="5"/>
      <c r="E32" s="5"/>
      <c r="G32" s="38">
        <f>CELULOSE!D32</f>
        <v>0</v>
      </c>
      <c r="H32" s="39">
        <f t="shared" si="0"/>
        <v>0</v>
      </c>
      <c r="I32" s="39">
        <f t="shared" si="1"/>
        <v>0</v>
      </c>
    </row>
    <row r="33" spans="1:9" x14ac:dyDescent="0.2">
      <c r="A33" s="1" t="s">
        <v>35</v>
      </c>
      <c r="B33" s="19">
        <v>9.8870000000000005</v>
      </c>
      <c r="C33" s="13">
        <v>2E-3</v>
      </c>
      <c r="D33" s="5"/>
      <c r="E33" s="5"/>
      <c r="G33" s="38">
        <f>CELULOSE!D33</f>
        <v>0</v>
      </c>
      <c r="H33" s="39">
        <f t="shared" si="0"/>
        <v>0</v>
      </c>
      <c r="I33" s="39">
        <f t="shared" si="1"/>
        <v>0</v>
      </c>
    </row>
    <row r="34" spans="1:9" x14ac:dyDescent="0.2">
      <c r="A34" s="1" t="s">
        <v>36</v>
      </c>
      <c r="B34" s="19">
        <v>10.544</v>
      </c>
      <c r="C34" s="13">
        <v>1.2E-2</v>
      </c>
      <c r="D34" s="5"/>
      <c r="E34" s="5"/>
      <c r="G34" s="38">
        <f>CELULOSE!D34</f>
        <v>0</v>
      </c>
      <c r="H34" s="39">
        <f t="shared" si="0"/>
        <v>0</v>
      </c>
      <c r="I34" s="39">
        <f t="shared" si="1"/>
        <v>0</v>
      </c>
    </row>
    <row r="35" spans="1:9" x14ac:dyDescent="0.2">
      <c r="A35" s="1" t="s">
        <v>37</v>
      </c>
      <c r="B35" s="19">
        <v>11.222</v>
      </c>
      <c r="C35" s="13">
        <v>1.0999999999999999E-2</v>
      </c>
      <c r="D35" s="5"/>
      <c r="E35" s="5"/>
      <c r="G35" s="38">
        <f>CELULOSE!D35</f>
        <v>0</v>
      </c>
      <c r="H35" s="39">
        <f t="shared" si="0"/>
        <v>0</v>
      </c>
      <c r="I35" s="39">
        <f t="shared" si="1"/>
        <v>0</v>
      </c>
    </row>
    <row r="36" spans="1:9" x14ac:dyDescent="0.2">
      <c r="A36" s="1" t="s">
        <v>38</v>
      </c>
      <c r="B36" s="19">
        <v>11.923999999999999</v>
      </c>
      <c r="C36" s="13">
        <v>1.2999999999999999E-2</v>
      </c>
      <c r="D36" s="5"/>
      <c r="E36" s="5"/>
      <c r="G36" s="38">
        <f>CELULOSE!D36</f>
        <v>0</v>
      </c>
      <c r="H36" s="39">
        <f t="shared" si="0"/>
        <v>0</v>
      </c>
      <c r="I36" s="39">
        <f t="shared" si="1"/>
        <v>0</v>
      </c>
    </row>
    <row r="37" spans="1:9" x14ac:dyDescent="0.2">
      <c r="A37" s="1" t="s">
        <v>39</v>
      </c>
      <c r="B37" s="19">
        <v>13.395</v>
      </c>
      <c r="C37" s="13">
        <v>2.5000000000000001E-2</v>
      </c>
      <c r="D37" s="5"/>
      <c r="E37" s="5"/>
      <c r="G37" s="38">
        <f>CELULOSE!D37</f>
        <v>0</v>
      </c>
      <c r="H37" s="39">
        <f t="shared" si="0"/>
        <v>0</v>
      </c>
      <c r="I37" s="39">
        <f t="shared" si="1"/>
        <v>0</v>
      </c>
    </row>
    <row r="38" spans="1:9" x14ac:dyDescent="0.2">
      <c r="A38" s="1" t="s">
        <v>40</v>
      </c>
      <c r="B38" s="19">
        <v>14.164999999999999</v>
      </c>
      <c r="C38" s="13">
        <v>2.5000000000000001E-2</v>
      </c>
      <c r="D38" s="5"/>
      <c r="E38" s="5"/>
      <c r="G38" s="38">
        <f>CELULOSE!D38</f>
        <v>0</v>
      </c>
      <c r="H38" s="39">
        <f t="shared" si="0"/>
        <v>0</v>
      </c>
      <c r="I38" s="39">
        <f t="shared" si="1"/>
        <v>0</v>
      </c>
    </row>
    <row r="39" spans="1:9" x14ac:dyDescent="0.2">
      <c r="A39" s="1" t="s">
        <v>41</v>
      </c>
      <c r="B39" s="19">
        <v>14.959</v>
      </c>
      <c r="C39" s="13">
        <v>3.1E-2</v>
      </c>
      <c r="D39" s="5"/>
      <c r="E39" s="5"/>
      <c r="G39" s="38">
        <f>CELULOSE!D39</f>
        <v>0</v>
      </c>
      <c r="H39" s="39">
        <f t="shared" si="0"/>
        <v>0</v>
      </c>
      <c r="I39" s="39">
        <f t="shared" si="1"/>
        <v>0</v>
      </c>
    </row>
    <row r="40" spans="1:9" x14ac:dyDescent="0.2">
      <c r="A40" s="1" t="s">
        <v>42</v>
      </c>
      <c r="B40" s="19">
        <v>15.775</v>
      </c>
      <c r="C40" s="13">
        <v>1.2999999999999999E-2</v>
      </c>
      <c r="D40" s="5"/>
      <c r="E40" s="5"/>
      <c r="G40" s="38">
        <f>CELULOSE!D40</f>
        <v>0</v>
      </c>
      <c r="H40" s="39">
        <f t="shared" si="0"/>
        <v>0</v>
      </c>
      <c r="I40" s="39">
        <f t="shared" si="1"/>
        <v>0</v>
      </c>
    </row>
    <row r="41" spans="1:9" x14ac:dyDescent="0.2">
      <c r="A41" s="1" t="s">
        <v>43</v>
      </c>
      <c r="B41" s="19">
        <v>16.614999999999998</v>
      </c>
      <c r="C41" s="13">
        <v>0.05</v>
      </c>
      <c r="D41" s="5"/>
      <c r="E41" s="5"/>
      <c r="G41" s="38">
        <f>CELULOSE!D41</f>
        <v>0</v>
      </c>
      <c r="H41" s="39">
        <f t="shared" si="0"/>
        <v>0</v>
      </c>
      <c r="I41" s="39">
        <f t="shared" si="1"/>
        <v>0</v>
      </c>
    </row>
    <row r="42" spans="1:9" x14ac:dyDescent="0.2">
      <c r="A42" s="1" t="s">
        <v>44</v>
      </c>
      <c r="B42" s="19">
        <v>17.48</v>
      </c>
      <c r="C42" s="13">
        <v>2.1000000000000001E-2</v>
      </c>
      <c r="D42" s="5"/>
      <c r="E42" s="5"/>
      <c r="G42" s="38">
        <f>CELULOSE!D42</f>
        <v>0</v>
      </c>
      <c r="H42" s="39">
        <f t="shared" si="0"/>
        <v>0</v>
      </c>
      <c r="I42" s="39">
        <f t="shared" si="1"/>
        <v>0</v>
      </c>
    </row>
    <row r="43" spans="1:9" x14ac:dyDescent="0.2">
      <c r="A43" s="1" t="s">
        <v>45</v>
      </c>
      <c r="B43" s="19">
        <v>18.367000000000001</v>
      </c>
      <c r="C43" s="13">
        <v>2.5999999999999999E-2</v>
      </c>
      <c r="D43" s="5"/>
      <c r="E43" s="5"/>
      <c r="G43" s="38">
        <f>CELULOSE!D43</f>
        <v>0</v>
      </c>
      <c r="H43" s="39">
        <f t="shared" si="0"/>
        <v>0</v>
      </c>
      <c r="I43" s="39">
        <f t="shared" si="1"/>
        <v>0</v>
      </c>
    </row>
    <row r="44" spans="1:9" x14ac:dyDescent="0.2">
      <c r="A44" s="1" t="s">
        <v>46</v>
      </c>
      <c r="B44" s="19">
        <v>19.279</v>
      </c>
      <c r="C44" s="13">
        <v>0.10199999999999999</v>
      </c>
      <c r="D44" s="5"/>
      <c r="E44" s="5"/>
      <c r="G44" s="38">
        <f>CELULOSE!D44</f>
        <v>0</v>
      </c>
      <c r="H44" s="39">
        <f t="shared" si="0"/>
        <v>0</v>
      </c>
      <c r="I44" s="39">
        <f t="shared" si="1"/>
        <v>0</v>
      </c>
    </row>
    <row r="45" spans="1:9" x14ac:dyDescent="0.2">
      <c r="A45" s="1" t="s">
        <v>47</v>
      </c>
      <c r="B45" s="19">
        <v>20.216000000000001</v>
      </c>
      <c r="C45" s="13">
        <v>4.2999999999999997E-2</v>
      </c>
      <c r="D45" s="5"/>
      <c r="E45" s="5"/>
      <c r="G45" s="38">
        <f>CELULOSE!D45</f>
        <v>0</v>
      </c>
      <c r="H45" s="39">
        <f t="shared" si="0"/>
        <v>0</v>
      </c>
      <c r="I45" s="39">
        <f t="shared" si="1"/>
        <v>0</v>
      </c>
    </row>
    <row r="46" spans="1:9" x14ac:dyDescent="0.2">
      <c r="A46" s="1" t="s">
        <v>48</v>
      </c>
      <c r="B46" s="19">
        <v>21.175999999999998</v>
      </c>
      <c r="C46" s="13">
        <v>0.16500000000000001</v>
      </c>
      <c r="D46" s="5"/>
      <c r="E46" s="5"/>
      <c r="G46" s="38">
        <f>CELULOSE!D46</f>
        <v>0</v>
      </c>
      <c r="H46" s="39">
        <f t="shared" si="0"/>
        <v>0</v>
      </c>
      <c r="I46" s="39">
        <f t="shared" si="1"/>
        <v>0</v>
      </c>
    </row>
    <row r="47" spans="1:9" x14ac:dyDescent="0.2">
      <c r="A47" s="1" t="s">
        <v>49</v>
      </c>
      <c r="B47" s="19">
        <v>22.161999999999999</v>
      </c>
      <c r="C47" s="13">
        <v>7.0000000000000007E-2</v>
      </c>
      <c r="D47" s="5"/>
      <c r="E47" s="5"/>
      <c r="G47" s="38">
        <f>CELULOSE!D47</f>
        <v>0</v>
      </c>
      <c r="H47" s="39">
        <f t="shared" si="0"/>
        <v>0</v>
      </c>
      <c r="I47" s="39">
        <f t="shared" si="1"/>
        <v>0</v>
      </c>
    </row>
    <row r="48" spans="1:9" x14ac:dyDescent="0.2">
      <c r="A48" s="1" t="s">
        <v>50</v>
      </c>
      <c r="B48" s="19">
        <v>23.172999999999998</v>
      </c>
      <c r="C48" s="13">
        <v>9.0999999999999998E-2</v>
      </c>
      <c r="D48" s="5"/>
      <c r="E48" s="5"/>
      <c r="G48" s="38">
        <f>CELULOSE!D48</f>
        <v>0</v>
      </c>
      <c r="H48" s="39">
        <f t="shared" si="0"/>
        <v>0</v>
      </c>
      <c r="I48" s="39">
        <f t="shared" si="1"/>
        <v>0</v>
      </c>
    </row>
    <row r="49" spans="1:9" x14ac:dyDescent="0.2">
      <c r="A49" s="1" t="s">
        <v>51</v>
      </c>
      <c r="B49" s="19">
        <v>24.21</v>
      </c>
      <c r="C49" s="13">
        <v>0.125</v>
      </c>
      <c r="D49" s="5"/>
      <c r="E49" s="5"/>
      <c r="G49" s="38">
        <f>CELULOSE!D49</f>
        <v>0</v>
      </c>
      <c r="H49" s="39">
        <f t="shared" si="0"/>
        <v>0</v>
      </c>
      <c r="I49" s="39">
        <f t="shared" si="1"/>
        <v>0</v>
      </c>
    </row>
    <row r="50" spans="1:9" x14ac:dyDescent="0.2">
      <c r="A50" s="1" t="s">
        <v>52</v>
      </c>
      <c r="B50" s="19">
        <v>25.271000000000001</v>
      </c>
      <c r="C50" s="13">
        <v>0.17599999999999999</v>
      </c>
      <c r="D50" s="5"/>
      <c r="E50" s="5"/>
      <c r="G50" s="38">
        <f>CELULOSE!D50</f>
        <v>0</v>
      </c>
      <c r="H50" s="39">
        <f t="shared" si="0"/>
        <v>0</v>
      </c>
      <c r="I50" s="39">
        <f t="shared" si="1"/>
        <v>0</v>
      </c>
    </row>
    <row r="51" spans="1:9" x14ac:dyDescent="0.2">
      <c r="A51" s="1" t="s">
        <v>53</v>
      </c>
      <c r="B51" s="19">
        <v>3.6040000000000001</v>
      </c>
      <c r="C51" s="13">
        <v>1.0329999999999999</v>
      </c>
      <c r="D51" s="5"/>
      <c r="E51" s="5"/>
      <c r="G51" s="38">
        <f>CELULOSE!D51</f>
        <v>0</v>
      </c>
      <c r="H51" s="39">
        <f t="shared" si="0"/>
        <v>0</v>
      </c>
      <c r="I51" s="39">
        <f t="shared" si="1"/>
        <v>0</v>
      </c>
    </row>
    <row r="52" spans="1:9" x14ac:dyDescent="0.2">
      <c r="A52" s="1" t="s">
        <v>54</v>
      </c>
      <c r="B52" s="19">
        <v>3.7679999999999998</v>
      </c>
      <c r="C52" s="13">
        <v>1.133</v>
      </c>
      <c r="D52" s="5"/>
      <c r="E52" s="5"/>
      <c r="G52" s="38">
        <f>CELULOSE!D52</f>
        <v>0</v>
      </c>
      <c r="H52" s="39">
        <f t="shared" si="0"/>
        <v>0</v>
      </c>
      <c r="I52" s="39">
        <f t="shared" si="1"/>
        <v>0</v>
      </c>
    </row>
    <row r="53" spans="1:9" x14ac:dyDescent="0.2">
      <c r="A53" s="1" t="s">
        <v>55</v>
      </c>
      <c r="B53" s="19">
        <v>3.9369999999999998</v>
      </c>
      <c r="C53" s="13">
        <v>0.51500000000000001</v>
      </c>
      <c r="D53" s="5"/>
      <c r="E53" s="5"/>
      <c r="G53" s="38">
        <f>CELULOSE!D53</f>
        <v>0</v>
      </c>
      <c r="H53" s="39">
        <f t="shared" si="0"/>
        <v>0</v>
      </c>
      <c r="I53" s="39">
        <f t="shared" si="1"/>
        <v>0</v>
      </c>
    </row>
    <row r="54" spans="1:9" x14ac:dyDescent="0.2">
      <c r="A54" s="1" t="s">
        <v>56</v>
      </c>
      <c r="B54" s="19">
        <v>4.2880000000000003</v>
      </c>
      <c r="C54" s="13">
        <v>0.21099999999999999</v>
      </c>
      <c r="D54" s="5"/>
      <c r="E54" s="5"/>
      <c r="G54" s="38">
        <f>CELULOSE!D54</f>
        <v>0</v>
      </c>
      <c r="H54" s="39">
        <f t="shared" si="0"/>
        <v>0</v>
      </c>
      <c r="I54" s="39">
        <f t="shared" si="1"/>
        <v>0</v>
      </c>
    </row>
    <row r="55" spans="1:9" x14ac:dyDescent="0.2">
      <c r="A55" s="1" t="s">
        <v>57</v>
      </c>
      <c r="B55" s="19">
        <v>4.4660000000000002</v>
      </c>
      <c r="C55" s="13">
        <v>0.61699999999999999</v>
      </c>
      <c r="D55" s="5"/>
      <c r="E55" s="5"/>
      <c r="G55" s="38">
        <f>CELULOSE!D55</f>
        <v>0</v>
      </c>
      <c r="H55" s="39">
        <f t="shared" si="0"/>
        <v>0</v>
      </c>
      <c r="I55" s="39">
        <f t="shared" si="1"/>
        <v>0</v>
      </c>
    </row>
    <row r="56" spans="1:9" x14ac:dyDescent="0.2">
      <c r="A56" s="1" t="s">
        <v>58</v>
      </c>
      <c r="B56" s="19">
        <v>4.6479999999999997</v>
      </c>
      <c r="C56" s="13">
        <v>0.58299999999999996</v>
      </c>
      <c r="D56" s="5"/>
      <c r="E56" s="5"/>
      <c r="G56" s="38">
        <f>CELULOSE!D56</f>
        <v>0</v>
      </c>
      <c r="H56" s="39">
        <f t="shared" si="0"/>
        <v>0</v>
      </c>
      <c r="I56" s="39">
        <f t="shared" si="1"/>
        <v>0</v>
      </c>
    </row>
    <row r="57" spans="1:9" x14ac:dyDescent="0.2">
      <c r="A57" s="1" t="s">
        <v>59</v>
      </c>
      <c r="B57" s="19">
        <v>4.8410000000000002</v>
      </c>
      <c r="C57" s="13">
        <v>0.30299999999999999</v>
      </c>
      <c r="D57" s="5"/>
      <c r="E57" s="5"/>
      <c r="G57" s="38">
        <f>CELULOSE!D57</f>
        <v>0</v>
      </c>
      <c r="H57" s="39">
        <f t="shared" si="0"/>
        <v>0</v>
      </c>
      <c r="I57" s="39">
        <f t="shared" si="1"/>
        <v>0</v>
      </c>
    </row>
    <row r="58" spans="1:9" x14ac:dyDescent="0.2">
      <c r="A58" s="1" t="s">
        <v>60</v>
      </c>
      <c r="B58" s="19">
        <v>5.0339999999999998</v>
      </c>
      <c r="C58" s="13">
        <v>0.23599999999999999</v>
      </c>
      <c r="D58" s="5"/>
      <c r="E58" s="5"/>
      <c r="G58" s="38">
        <f>CELULOSE!D58</f>
        <v>0</v>
      </c>
      <c r="H58" s="39">
        <f t="shared" si="0"/>
        <v>0</v>
      </c>
      <c r="I58" s="39">
        <f t="shared" si="1"/>
        <v>0</v>
      </c>
    </row>
    <row r="59" spans="1:9" x14ac:dyDescent="0.2">
      <c r="A59" s="1" t="s">
        <v>61</v>
      </c>
      <c r="B59" s="19">
        <v>5.23</v>
      </c>
      <c r="C59" s="13">
        <v>0.13100000000000001</v>
      </c>
      <c r="D59" s="5"/>
      <c r="E59" s="5"/>
      <c r="G59" s="38">
        <f>CELULOSE!D59</f>
        <v>0</v>
      </c>
      <c r="H59" s="39">
        <f t="shared" si="0"/>
        <v>0</v>
      </c>
      <c r="I59" s="39">
        <f t="shared" si="1"/>
        <v>0</v>
      </c>
    </row>
    <row r="60" spans="1:9" x14ac:dyDescent="0.2">
      <c r="A60" s="1" t="s">
        <v>62</v>
      </c>
      <c r="B60" s="19">
        <v>5.431</v>
      </c>
      <c r="C60" s="13">
        <v>0.10100000000000001</v>
      </c>
      <c r="D60" s="5"/>
      <c r="E60" s="5"/>
      <c r="G60" s="38">
        <f>CELULOSE!D60</f>
        <v>0</v>
      </c>
      <c r="H60" s="39">
        <f t="shared" si="0"/>
        <v>0</v>
      </c>
      <c r="I60" s="39">
        <f t="shared" si="1"/>
        <v>0</v>
      </c>
    </row>
    <row r="61" spans="1:9" x14ac:dyDescent="0.2">
      <c r="A61" s="1" t="s">
        <v>63</v>
      </c>
      <c r="B61" s="19">
        <v>5.6319999999999997</v>
      </c>
      <c r="C61" s="13">
        <v>5.0999999999999997E-2</v>
      </c>
      <c r="D61" s="5"/>
      <c r="E61" s="5"/>
      <c r="G61" s="38">
        <f>CELULOSE!D61</f>
        <v>0</v>
      </c>
      <c r="H61" s="39">
        <f t="shared" si="0"/>
        <v>0</v>
      </c>
      <c r="I61" s="39">
        <f t="shared" si="1"/>
        <v>0</v>
      </c>
    </row>
    <row r="62" spans="1:9" x14ac:dyDescent="0.2">
      <c r="A62" s="1" t="s">
        <v>64</v>
      </c>
      <c r="B62" s="19">
        <v>5.8410000000000002</v>
      </c>
      <c r="C62" s="13">
        <v>0.108</v>
      </c>
      <c r="D62" s="5"/>
      <c r="E62" s="5"/>
      <c r="G62" s="38">
        <f>CELULOSE!D62</f>
        <v>0</v>
      </c>
      <c r="H62" s="39">
        <f t="shared" si="0"/>
        <v>0</v>
      </c>
      <c r="I62" s="39">
        <f t="shared" si="1"/>
        <v>0</v>
      </c>
    </row>
    <row r="63" spans="1:9" x14ac:dyDescent="0.2">
      <c r="A63" s="1" t="s">
        <v>65</v>
      </c>
      <c r="B63" s="19">
        <v>6.05</v>
      </c>
      <c r="C63" s="13">
        <v>6.5000000000000002E-2</v>
      </c>
      <c r="D63" s="5"/>
      <c r="E63" s="5"/>
      <c r="G63" s="38">
        <f>CELULOSE!D63</f>
        <v>0</v>
      </c>
      <c r="H63" s="39">
        <f t="shared" si="0"/>
        <v>0</v>
      </c>
      <c r="I63" s="39">
        <f t="shared" si="1"/>
        <v>0</v>
      </c>
    </row>
    <row r="64" spans="1:9" x14ac:dyDescent="0.2">
      <c r="A64" s="1" t="s">
        <v>66</v>
      </c>
      <c r="B64" s="19">
        <v>6.2709999999999999</v>
      </c>
      <c r="C64" s="13">
        <v>0.41599999999999998</v>
      </c>
      <c r="D64" s="5"/>
      <c r="E64" s="5"/>
      <c r="G64" s="38">
        <f>CELULOSE!D64</f>
        <v>0</v>
      </c>
      <c r="H64" s="39">
        <f t="shared" si="0"/>
        <v>0</v>
      </c>
      <c r="I64" s="39">
        <f t="shared" si="1"/>
        <v>0</v>
      </c>
    </row>
    <row r="65" spans="1:9" x14ac:dyDescent="0.2">
      <c r="A65" s="1" t="s">
        <v>67</v>
      </c>
      <c r="B65" s="19">
        <v>6.492</v>
      </c>
      <c r="C65" s="13">
        <v>0.52400000000000002</v>
      </c>
      <c r="D65" s="5"/>
      <c r="E65" s="5"/>
      <c r="G65" s="38">
        <f>CELULOSE!D65</f>
        <v>0</v>
      </c>
      <c r="H65" s="39">
        <f t="shared" si="0"/>
        <v>0</v>
      </c>
      <c r="I65" s="39">
        <f t="shared" si="1"/>
        <v>0</v>
      </c>
    </row>
    <row r="66" spans="1:9" x14ac:dyDescent="0.2">
      <c r="A66" s="1" t="s">
        <v>68</v>
      </c>
      <c r="B66" s="19">
        <v>6.7249999999999996</v>
      </c>
      <c r="C66" s="13">
        <v>3.5000000000000003E-2</v>
      </c>
      <c r="D66" s="5"/>
      <c r="E66" s="5"/>
      <c r="G66" s="38">
        <f>CELULOSE!D66</f>
        <v>0</v>
      </c>
      <c r="H66" s="39">
        <f t="shared" si="0"/>
        <v>0</v>
      </c>
      <c r="I66" s="39">
        <f t="shared" si="1"/>
        <v>0</v>
      </c>
    </row>
    <row r="67" spans="1:9" x14ac:dyDescent="0.2">
      <c r="A67" s="1" t="s">
        <v>69</v>
      </c>
      <c r="B67" s="19">
        <v>6.9450000000000003</v>
      </c>
      <c r="C67" s="13">
        <v>0.214</v>
      </c>
      <c r="D67" s="5"/>
      <c r="E67" s="5"/>
      <c r="G67" s="38">
        <f>CELULOSE!D67</f>
        <v>0</v>
      </c>
      <c r="H67" s="39">
        <f t="shared" si="0"/>
        <v>0</v>
      </c>
      <c r="I67" s="39">
        <f t="shared" si="1"/>
        <v>0</v>
      </c>
    </row>
    <row r="68" spans="1:9" x14ac:dyDescent="0.2">
      <c r="A68" s="1" t="s">
        <v>70</v>
      </c>
      <c r="B68" s="19">
        <v>7.1820000000000004</v>
      </c>
      <c r="C68" s="13">
        <v>0.153</v>
      </c>
      <c r="D68" s="5"/>
      <c r="E68" s="5"/>
      <c r="G68" s="38">
        <f>CELULOSE!D68</f>
        <v>0</v>
      </c>
      <c r="H68" s="39">
        <f t="shared" si="0"/>
        <v>0</v>
      </c>
      <c r="I68" s="39">
        <f t="shared" si="1"/>
        <v>0</v>
      </c>
    </row>
    <row r="69" spans="1:9" x14ac:dyDescent="0.2">
      <c r="A69" s="1" t="s">
        <v>71</v>
      </c>
      <c r="B69" s="19">
        <v>7.4160000000000004</v>
      </c>
      <c r="C69" s="13">
        <v>2.3E-2</v>
      </c>
      <c r="D69" s="5"/>
      <c r="E69" s="5"/>
      <c r="G69" s="38">
        <f>CELULOSE!D69</f>
        <v>0</v>
      </c>
      <c r="H69" s="39">
        <f t="shared" si="0"/>
        <v>0</v>
      </c>
      <c r="I69" s="39">
        <f t="shared" si="1"/>
        <v>0</v>
      </c>
    </row>
    <row r="70" spans="1:9" x14ac:dyDescent="0.2">
      <c r="A70" s="1" t="s">
        <v>72</v>
      </c>
      <c r="B70" s="19">
        <v>7.6550000000000002</v>
      </c>
      <c r="C70" s="13">
        <v>0.01</v>
      </c>
      <c r="D70" s="5"/>
      <c r="E70" s="5"/>
      <c r="G70" s="38">
        <f>CELULOSE!D70</f>
        <v>0</v>
      </c>
      <c r="H70" s="39">
        <f t="shared" si="0"/>
        <v>0</v>
      </c>
      <c r="I70" s="39">
        <f t="shared" si="1"/>
        <v>0</v>
      </c>
    </row>
    <row r="71" spans="1:9" x14ac:dyDescent="0.2">
      <c r="A71" s="1" t="s">
        <v>73</v>
      </c>
      <c r="B71" s="19">
        <v>7.899</v>
      </c>
      <c r="C71" s="13">
        <v>0.02</v>
      </c>
      <c r="D71" s="5"/>
      <c r="E71" s="5"/>
      <c r="G71" s="38">
        <f>CELULOSE!D71</f>
        <v>0</v>
      </c>
      <c r="H71" s="39">
        <f t="shared" si="0"/>
        <v>0</v>
      </c>
      <c r="I71" s="39">
        <f t="shared" si="1"/>
        <v>0</v>
      </c>
    </row>
    <row r="72" spans="1:9" x14ac:dyDescent="0.2">
      <c r="A72" s="1" t="s">
        <v>74</v>
      </c>
      <c r="B72" s="19">
        <v>8.1489999999999991</v>
      </c>
      <c r="C72" s="13">
        <v>2.4E-2</v>
      </c>
      <c r="D72" s="5"/>
      <c r="E72" s="5"/>
      <c r="G72" s="38">
        <f>CELULOSE!D72</f>
        <v>0</v>
      </c>
      <c r="H72" s="39">
        <f t="shared" si="0"/>
        <v>0</v>
      </c>
      <c r="I72" s="39">
        <f t="shared" si="1"/>
        <v>0</v>
      </c>
    </row>
    <row r="73" spans="1:9" x14ac:dyDescent="0.2">
      <c r="A73" s="1" t="s">
        <v>75</v>
      </c>
      <c r="B73" s="19">
        <v>8.3979999999999997</v>
      </c>
      <c r="C73" s="13">
        <v>6.0000000000000001E-3</v>
      </c>
      <c r="D73" s="5"/>
      <c r="E73" s="5"/>
      <c r="G73" s="38">
        <f>CELULOSE!D73</f>
        <v>0</v>
      </c>
      <c r="H73" s="39">
        <f t="shared" si="0"/>
        <v>0</v>
      </c>
      <c r="I73" s="39">
        <f t="shared" si="1"/>
        <v>0</v>
      </c>
    </row>
    <row r="74" spans="1:9" x14ac:dyDescent="0.2">
      <c r="A74" s="1" t="s">
        <v>76</v>
      </c>
      <c r="B74" s="19">
        <v>8.6519999999999992</v>
      </c>
      <c r="C74" s="13">
        <v>8.2000000000000003E-2</v>
      </c>
      <c r="D74" s="5"/>
      <c r="E74" s="5"/>
      <c r="G74" s="38">
        <f>CELULOSE!D74</f>
        <v>0</v>
      </c>
      <c r="H74" s="39">
        <f t="shared" si="0"/>
        <v>0</v>
      </c>
      <c r="I74" s="39">
        <f t="shared" si="1"/>
        <v>0</v>
      </c>
    </row>
    <row r="75" spans="1:9" x14ac:dyDescent="0.2">
      <c r="A75" s="1" t="s">
        <v>77</v>
      </c>
      <c r="B75" s="19">
        <v>8.9109999999999996</v>
      </c>
      <c r="C75" s="13">
        <v>2.7E-2</v>
      </c>
      <c r="D75" s="5"/>
      <c r="E75" s="5"/>
      <c r="G75" s="38">
        <f>CELULOSE!D75</f>
        <v>0</v>
      </c>
      <c r="H75" s="39">
        <f t="shared" si="0"/>
        <v>0</v>
      </c>
      <c r="I75" s="39">
        <f t="shared" si="1"/>
        <v>0</v>
      </c>
    </row>
    <row r="76" spans="1:9" x14ac:dyDescent="0.2">
      <c r="A76" s="1" t="s">
        <v>78</v>
      </c>
      <c r="B76" s="19">
        <v>9.1739999999999995</v>
      </c>
      <c r="C76" s="13">
        <v>6.0000000000000001E-3</v>
      </c>
      <c r="D76" s="5"/>
      <c r="E76" s="5"/>
      <c r="G76" s="38">
        <f>CELULOSE!D76</f>
        <v>0</v>
      </c>
      <c r="H76" s="39">
        <f t="shared" si="0"/>
        <v>0</v>
      </c>
      <c r="I76" s="39">
        <f t="shared" si="1"/>
        <v>0</v>
      </c>
    </row>
    <row r="77" spans="1:9" x14ac:dyDescent="0.2">
      <c r="A77" s="1" t="s">
        <v>79</v>
      </c>
      <c r="B77" s="19">
        <v>9.4429999999999996</v>
      </c>
      <c r="C77" s="13">
        <v>2.1000000000000001E-2</v>
      </c>
      <c r="D77" s="5"/>
      <c r="E77" s="5"/>
      <c r="G77" s="38">
        <f>CELULOSE!D77</f>
        <v>0</v>
      </c>
      <c r="H77" s="39">
        <f t="shared" si="0"/>
        <v>0</v>
      </c>
      <c r="I77" s="39">
        <f t="shared" si="1"/>
        <v>0</v>
      </c>
    </row>
    <row r="78" spans="1:9" x14ac:dyDescent="0.2">
      <c r="A78" s="1" t="s">
        <v>80</v>
      </c>
      <c r="B78" s="19">
        <v>9.7119999999999997</v>
      </c>
      <c r="C78" s="13">
        <v>2.5000000000000001E-2</v>
      </c>
      <c r="D78" s="5"/>
      <c r="E78" s="5"/>
      <c r="G78" s="38">
        <f>CELULOSE!D78</f>
        <v>0</v>
      </c>
      <c r="H78" s="39">
        <f t="shared" ref="H78:H84" si="2">F78-G78</f>
        <v>0</v>
      </c>
      <c r="I78" s="39">
        <f t="shared" ref="I78:I84" si="3">$I$8*100*H78/($G$4*10^3)</f>
        <v>0</v>
      </c>
    </row>
    <row r="79" spans="1:9" x14ac:dyDescent="0.2">
      <c r="A79" s="1" t="s">
        <v>81</v>
      </c>
      <c r="B79" s="19">
        <v>9.9890000000000008</v>
      </c>
      <c r="C79" s="13">
        <v>8.0000000000000002E-3</v>
      </c>
      <c r="D79" s="5"/>
      <c r="E79" s="5"/>
      <c r="G79" s="38">
        <f>CELULOSE!D79</f>
        <v>0</v>
      </c>
      <c r="H79" s="39">
        <f t="shared" si="2"/>
        <v>0</v>
      </c>
      <c r="I79" s="39">
        <f t="shared" si="3"/>
        <v>0</v>
      </c>
    </row>
    <row r="80" spans="1:9" x14ac:dyDescent="0.2">
      <c r="A80" s="1" t="s">
        <v>82</v>
      </c>
      <c r="B80" s="19">
        <v>10.266999999999999</v>
      </c>
      <c r="C80" s="13">
        <v>8.9999999999999993E-3</v>
      </c>
      <c r="D80" s="5"/>
      <c r="E80" s="5"/>
      <c r="G80" s="38">
        <f>CELULOSE!D80</f>
        <v>0</v>
      </c>
      <c r="H80" s="39">
        <f t="shared" si="2"/>
        <v>0</v>
      </c>
      <c r="I80" s="39">
        <f t="shared" si="3"/>
        <v>0</v>
      </c>
    </row>
    <row r="81" spans="1:9" x14ac:dyDescent="0.2">
      <c r="A81" s="1" t="s">
        <v>83</v>
      </c>
      <c r="B81" s="19">
        <v>10.551</v>
      </c>
      <c r="C81" s="13">
        <v>4.2000000000000003E-2</v>
      </c>
      <c r="D81" s="5"/>
      <c r="E81" s="5"/>
      <c r="G81" s="38">
        <f>CELULOSE!D81</f>
        <v>0</v>
      </c>
      <c r="H81" s="39">
        <f t="shared" si="2"/>
        <v>0</v>
      </c>
      <c r="I81" s="39">
        <f t="shared" si="3"/>
        <v>0</v>
      </c>
    </row>
    <row r="82" spans="1:9" x14ac:dyDescent="0.2">
      <c r="A82" s="1" t="s">
        <v>84</v>
      </c>
      <c r="B82" s="19">
        <v>10.837999999999999</v>
      </c>
      <c r="C82" s="13">
        <v>1.0999999999999999E-2</v>
      </c>
      <c r="D82" s="5"/>
      <c r="E82" s="5"/>
      <c r="G82" s="38">
        <f>CELULOSE!D82</f>
        <v>0</v>
      </c>
      <c r="H82" s="39">
        <f t="shared" si="2"/>
        <v>0</v>
      </c>
      <c r="I82" s="39">
        <f t="shared" si="3"/>
        <v>0</v>
      </c>
    </row>
    <row r="83" spans="1:9" x14ac:dyDescent="0.2">
      <c r="A83" s="1" t="s">
        <v>85</v>
      </c>
      <c r="B83" s="19">
        <v>2.992</v>
      </c>
      <c r="C83" s="13">
        <v>0</v>
      </c>
      <c r="D83" s="5"/>
      <c r="E83" s="5"/>
      <c r="G83" s="38">
        <f>CELULOSE!D83</f>
        <v>0</v>
      </c>
      <c r="H83" s="39">
        <f t="shared" si="2"/>
        <v>0</v>
      </c>
      <c r="I83" s="39">
        <f t="shared" si="3"/>
        <v>0</v>
      </c>
    </row>
    <row r="84" spans="1:9" x14ac:dyDescent="0.2">
      <c r="A84" s="1" t="s">
        <v>86</v>
      </c>
      <c r="B84" s="19">
        <v>3.1659999999999999</v>
      </c>
      <c r="C84" s="13">
        <v>0</v>
      </c>
      <c r="D84" s="5"/>
      <c r="E84" s="5"/>
      <c r="G84" s="38">
        <f>CELULOSE!D84</f>
        <v>0</v>
      </c>
      <c r="H84" s="39">
        <f t="shared" si="2"/>
        <v>0</v>
      </c>
      <c r="I84" s="39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5E663-64F9-41C6-B08A-291084488740}">
  <dimension ref="B2:I83"/>
  <sheetViews>
    <sheetView topLeftCell="A16" workbookViewId="0"/>
  </sheetViews>
  <sheetFormatPr defaultRowHeight="11.25" x14ac:dyDescent="0.2"/>
  <cols>
    <col min="1" max="1" width="9.140625" style="41"/>
    <col min="2" max="2" width="22.140625" style="41" bestFit="1" customWidth="1"/>
    <col min="3" max="3" width="21.85546875" style="41" bestFit="1" customWidth="1"/>
    <col min="4" max="9" width="18.28515625" style="41" bestFit="1" customWidth="1"/>
    <col min="10" max="16384" width="9.140625" style="41"/>
  </cols>
  <sheetData>
    <row r="2" spans="2:9" x14ac:dyDescent="0.2">
      <c r="B2" s="41" t="s">
        <v>109</v>
      </c>
      <c r="C2" s="42" t="str">
        <f>'C38'!G1</f>
        <v>Filtro de Celulose 38</v>
      </c>
      <c r="D2" s="42" t="str">
        <f>'C39'!G1</f>
        <v>Filtro de Celulose 39</v>
      </c>
      <c r="E2" s="42" t="str">
        <f>'C40'!G1</f>
        <v>Filtro de Celulose 40</v>
      </c>
      <c r="F2" s="42" t="str">
        <f>'C41'!G1</f>
        <v>Filtro de Celulose 41</v>
      </c>
      <c r="G2" s="42" t="str">
        <f>'C42'!G1</f>
        <v>Filtro de Celulose 42</v>
      </c>
      <c r="H2" s="42" t="str">
        <f>'C43'!G1</f>
        <v>Filtro de Celulose 43</v>
      </c>
      <c r="I2" s="42" t="str">
        <f>'C44'!G1</f>
        <v>Filtro de Celulose 44</v>
      </c>
    </row>
    <row r="3" spans="2:9" x14ac:dyDescent="0.2">
      <c r="B3" s="41" t="s">
        <v>110</v>
      </c>
      <c r="C3" s="42" t="str">
        <f>'C38'!G2</f>
        <v>Paracatu</v>
      </c>
      <c r="D3" s="42" t="str">
        <f>'C39'!G2</f>
        <v>Volta da Capela</v>
      </c>
      <c r="E3" s="42" t="str">
        <f>'C40'!G2</f>
        <v>Novo Soberbo</v>
      </c>
      <c r="F3" s="42" t="str">
        <f>'C41'!G2</f>
        <v>Santana do Deserto</v>
      </c>
      <c r="G3" s="42" t="str">
        <f>'C42'!G2</f>
        <v>Rio Doce</v>
      </c>
      <c r="H3" s="42" t="str">
        <f>'C43'!G2</f>
        <v>Barra Longa Centro</v>
      </c>
      <c r="I3" s="42" t="str">
        <f>'C44'!G2</f>
        <v>Gesteira</v>
      </c>
    </row>
    <row r="4" spans="2:9" x14ac:dyDescent="0.2">
      <c r="B4" s="41" t="s">
        <v>112</v>
      </c>
      <c r="C4" s="42" t="str">
        <f>'C38'!G3</f>
        <v>11/06/2021 a 09/08/2021</v>
      </c>
      <c r="D4" s="42" t="str">
        <f>'C39'!G3</f>
        <v>15/06/2021 a 09/08/2021</v>
      </c>
      <c r="E4" s="42" t="str">
        <f>'C40'!G3</f>
        <v>14/06/2021 a 02/08/2021</v>
      </c>
      <c r="F4" s="42" t="str">
        <f>'C41'!G3</f>
        <v>14/06/2021 a 11/08/2021</v>
      </c>
      <c r="G4" s="42" t="str">
        <f>'C42'!G3</f>
        <v>14/06/2021 a 14/08/2021</v>
      </c>
      <c r="H4" s="42" t="str">
        <f>'C43'!G3</f>
        <v>15/06/2021 a 09/08/2021</v>
      </c>
      <c r="I4" s="42" t="str">
        <f>'C44'!G3</f>
        <v>01/07/2021 a 17/08/2021</v>
      </c>
    </row>
    <row r="5" spans="2:9" x14ac:dyDescent="0.2">
      <c r="B5" s="41" t="s">
        <v>113</v>
      </c>
      <c r="C5" s="43">
        <f>'C38'!G4</f>
        <v>2.5333333333333319</v>
      </c>
      <c r="D5" s="43">
        <f>'C39'!G4</f>
        <v>1.3433333333333284</v>
      </c>
      <c r="E5" s="43">
        <f>'C40'!G4</f>
        <v>1.6299999999999926</v>
      </c>
      <c r="F5" s="43">
        <f>'C41'!G4</f>
        <v>1.3666666666666689</v>
      </c>
      <c r="G5" s="43">
        <f>'C42'!G4</f>
        <v>1.7700000000000076</v>
      </c>
      <c r="H5" s="43">
        <f>'C43'!G4</f>
        <v>1.5666666666666607</v>
      </c>
      <c r="I5" s="43">
        <f>'C44'!G4</f>
        <v>1.0033333333333423</v>
      </c>
    </row>
    <row r="6" spans="2:9" x14ac:dyDescent="0.2">
      <c r="B6" s="41" t="s">
        <v>114</v>
      </c>
      <c r="C6" s="42" t="str">
        <f>'C38'!G5</f>
        <v>Celulose</v>
      </c>
      <c r="D6" s="42" t="str">
        <f>'C39'!G5</f>
        <v>Celulose</v>
      </c>
      <c r="E6" s="42" t="str">
        <f>'C40'!G5</f>
        <v>Celulose</v>
      </c>
      <c r="F6" s="42" t="str">
        <f>'C41'!G5</f>
        <v>Celulose</v>
      </c>
      <c r="G6" s="42" t="str">
        <f>'C42'!G5</f>
        <v>Celulose</v>
      </c>
      <c r="H6" s="42" t="str">
        <f>'C43'!G5</f>
        <v>Celulose</v>
      </c>
      <c r="I6" s="42" t="str">
        <f>'C44'!G5</f>
        <v>Celulose</v>
      </c>
    </row>
    <row r="7" spans="2:9" x14ac:dyDescent="0.2">
      <c r="B7" s="41" t="s">
        <v>116</v>
      </c>
      <c r="C7" s="42" t="str">
        <f>'C38'!G6</f>
        <v>PM10</v>
      </c>
      <c r="D7" s="42" t="str">
        <f>'C39'!G6</f>
        <v>PM10</v>
      </c>
      <c r="E7" s="42" t="str">
        <f>'C40'!G6</f>
        <v>PM10</v>
      </c>
      <c r="F7" s="42" t="str">
        <f>'C41'!G6</f>
        <v>PM10</v>
      </c>
      <c r="G7" s="42" t="str">
        <f>'C42'!G6</f>
        <v>PM10</v>
      </c>
      <c r="H7" s="42" t="str">
        <f>'C43'!G6</f>
        <v>PM10</v>
      </c>
      <c r="I7" s="42" t="str">
        <f>'C44'!G6</f>
        <v>PM10</v>
      </c>
    </row>
    <row r="8" spans="2:9" x14ac:dyDescent="0.2">
      <c r="B8" s="41" t="str">
        <f>'C38'!A13</f>
        <v>Sodium</v>
      </c>
      <c r="C8" s="43">
        <f>'C38'!I13</f>
        <v>0.98315052631579014</v>
      </c>
      <c r="D8" s="43">
        <f>'C39'!I13</f>
        <v>2.001808436724573</v>
      </c>
      <c r="E8" s="43">
        <f>'C40'!I13</f>
        <v>0.48213447852760966</v>
      </c>
      <c r="F8" s="43">
        <f>'C41'!I13</f>
        <v>3.3369775609756043</v>
      </c>
      <c r="G8" s="43">
        <f>'C42'!I13</f>
        <v>2.1855819209039455</v>
      </c>
      <c r="H8" s="43">
        <f>'C43'!I13</f>
        <v>0.99170553191489752</v>
      </c>
      <c r="I8" s="43">
        <f>'C44'!I13</f>
        <v>1.4458604651162663</v>
      </c>
    </row>
    <row r="9" spans="2:9" x14ac:dyDescent="0.2">
      <c r="B9" s="41" t="str">
        <f>'C38'!A14</f>
        <v>Magnesium</v>
      </c>
      <c r="C9" s="43">
        <f>'C38'!I14</f>
        <v>0.39301231578947393</v>
      </c>
      <c r="D9" s="43">
        <f>'C39'!I14</f>
        <v>0.48984000000000177</v>
      </c>
      <c r="E9" s="43">
        <f>'C40'!I14</f>
        <v>0</v>
      </c>
      <c r="F9" s="43">
        <f>'C41'!I14</f>
        <v>0.69753951219512078</v>
      </c>
      <c r="G9" s="43">
        <f>'C42'!I14</f>
        <v>0.80185310734462933</v>
      </c>
      <c r="H9" s="43">
        <f>'C43'!I14</f>
        <v>0</v>
      </c>
      <c r="I9" s="43">
        <f>'C44'!I14</f>
        <v>0</v>
      </c>
    </row>
    <row r="10" spans="2:9" x14ac:dyDescent="0.2">
      <c r="B10" s="41" t="str">
        <f>'C38'!A15</f>
        <v>Aluminium</v>
      </c>
      <c r="C10" s="43">
        <f>'C38'!I15</f>
        <v>6.8022315789473726</v>
      </c>
      <c r="D10" s="43">
        <f>'C39'!I15</f>
        <v>7.4340863523573466</v>
      </c>
      <c r="E10" s="43">
        <f>'C40'!I15</f>
        <v>1.9595141104294571</v>
      </c>
      <c r="F10" s="43">
        <f>'C41'!I15</f>
        <v>11.000721951219495</v>
      </c>
      <c r="G10" s="43">
        <f>'C42'!I15</f>
        <v>11.602033898305036</v>
      </c>
      <c r="H10" s="43">
        <f>'C43'!I15</f>
        <v>7.5632578723404542</v>
      </c>
      <c r="I10" s="43">
        <f>'C44'!I15</f>
        <v>7.3194338870431244</v>
      </c>
    </row>
    <row r="11" spans="2:9" x14ac:dyDescent="0.2">
      <c r="B11" s="41" t="str">
        <f>'C38'!A16</f>
        <v>Silicon</v>
      </c>
      <c r="C11" s="43">
        <f>'C38'!I16</f>
        <v>8.8746315789473726</v>
      </c>
      <c r="D11" s="43">
        <f>'C39'!I16</f>
        <v>8.9085617866005293</v>
      </c>
      <c r="E11" s="43">
        <f>'C40'!I16</f>
        <v>2.4280098159509316</v>
      </c>
      <c r="F11" s="43">
        <f>'C41'!I16</f>
        <v>12.682536585365831</v>
      </c>
      <c r="G11" s="43">
        <f>'C42'!I16</f>
        <v>13.368949152542317</v>
      </c>
      <c r="H11" s="43">
        <f>'C43'!I16</f>
        <v>9.1554382978723758</v>
      </c>
      <c r="I11" s="43">
        <f>'C44'!I16</f>
        <v>6.9776850498338243</v>
      </c>
    </row>
    <row r="12" spans="2:9" x14ac:dyDescent="0.2">
      <c r="B12" s="41" t="str">
        <f>'C38'!A17</f>
        <v>P</v>
      </c>
      <c r="C12" s="43">
        <f>'C38'!I17</f>
        <v>0</v>
      </c>
      <c r="D12" s="43">
        <f>'C39'!I17</f>
        <v>0</v>
      </c>
      <c r="E12" s="43">
        <f>'C40'!I17</f>
        <v>0</v>
      </c>
      <c r="F12" s="43">
        <f>'C41'!I17</f>
        <v>0</v>
      </c>
      <c r="G12" s="43">
        <f>'C42'!I17</f>
        <v>0</v>
      </c>
      <c r="H12" s="43">
        <f>'C43'!I17</f>
        <v>0</v>
      </c>
      <c r="I12" s="43">
        <f>'C44'!I17</f>
        <v>0</v>
      </c>
    </row>
    <row r="13" spans="2:9" x14ac:dyDescent="0.2">
      <c r="B13" s="41" t="str">
        <f>'C38'!A18</f>
        <v>Sulphur</v>
      </c>
      <c r="C13" s="43">
        <f>'C38'!I18</f>
        <v>3.1143511578947387</v>
      </c>
      <c r="D13" s="43">
        <f>'C39'!I18</f>
        <v>6.0798503225806675</v>
      </c>
      <c r="E13" s="43">
        <f>'C40'!I18</f>
        <v>2.0747887116564514</v>
      </c>
      <c r="F13" s="43">
        <f>'C41'!I18</f>
        <v>6.6634782439024276</v>
      </c>
      <c r="G13" s="43">
        <f>'C42'!I18</f>
        <v>5.4551557062146667</v>
      </c>
      <c r="H13" s="43">
        <f>'C43'!I18</f>
        <v>2.9042461276595857</v>
      </c>
      <c r="I13" s="43">
        <f>'C44'!I18</f>
        <v>3.7061597342192361</v>
      </c>
    </row>
    <row r="14" spans="2:9" x14ac:dyDescent="0.2">
      <c r="B14" s="41" t="str">
        <f>'C38'!A19</f>
        <v>Chlorine</v>
      </c>
      <c r="C14" s="43">
        <f>'C38'!I19</f>
        <v>0.26009115789473708</v>
      </c>
      <c r="D14" s="43">
        <f>'C39'!I19</f>
        <v>0</v>
      </c>
      <c r="E14" s="43">
        <f>'C40'!I19</f>
        <v>0.10017177914110476</v>
      </c>
      <c r="F14" s="43">
        <f>'C41'!I19</f>
        <v>0.22580429268292648</v>
      </c>
      <c r="G14" s="43">
        <f>'C42'!I19</f>
        <v>9.9557514124293381E-2</v>
      </c>
      <c r="H14" s="43">
        <f>'C43'!I19</f>
        <v>0.20996578723404338</v>
      </c>
      <c r="I14" s="43">
        <f>'C44'!I19</f>
        <v>8.7377541528238456E-2</v>
      </c>
    </row>
    <row r="15" spans="2:9" x14ac:dyDescent="0.2">
      <c r="B15" s="41" t="str">
        <f>'C38'!A20</f>
        <v>Potassium</v>
      </c>
      <c r="C15" s="43">
        <f>'C38'!I20</f>
        <v>2.4923336842105281</v>
      </c>
      <c r="D15" s="43">
        <f>'C39'!I20</f>
        <v>3.1303384615384728</v>
      </c>
      <c r="E15" s="43">
        <f>'C40'!I20</f>
        <v>1.178944785276079</v>
      </c>
      <c r="F15" s="43">
        <f>'C41'!I20</f>
        <v>4.6879434146341383</v>
      </c>
      <c r="G15" s="43">
        <f>'C42'!I20</f>
        <v>3.6345943502824705</v>
      </c>
      <c r="H15" s="43">
        <f>'C43'!I20</f>
        <v>1.8984306382978795</v>
      </c>
      <c r="I15" s="43">
        <f>'C44'!I20</f>
        <v>2.3872345514949953</v>
      </c>
    </row>
    <row r="16" spans="2:9" x14ac:dyDescent="0.2">
      <c r="B16" s="41" t="str">
        <f>'C38'!A21</f>
        <v>Calcium</v>
      </c>
      <c r="C16" s="43">
        <f>'C38'!I21</f>
        <v>4.2732590526315812</v>
      </c>
      <c r="D16" s="43">
        <f>'C39'!I21</f>
        <v>1.5605877915632811</v>
      </c>
      <c r="E16" s="43">
        <f>'C40'!I21</f>
        <v>0.3676304294478544</v>
      </c>
      <c r="F16" s="43">
        <f>'C41'!I21</f>
        <v>2.3022479999999961</v>
      </c>
      <c r="G16" s="43">
        <f>'C42'!I21</f>
        <v>2.2055218079095953</v>
      </c>
      <c r="H16" s="43">
        <f>'C43'!I21</f>
        <v>3.090641872340437</v>
      </c>
      <c r="I16" s="43">
        <f>'C44'!I21</f>
        <v>1.6149823255813811</v>
      </c>
    </row>
    <row r="17" spans="2:9" x14ac:dyDescent="0.2">
      <c r="B17" s="41" t="str">
        <f>'C38'!A22</f>
        <v>Sc</v>
      </c>
      <c r="C17" s="43">
        <f>'C38'!I22</f>
        <v>0</v>
      </c>
      <c r="D17" s="43">
        <f>'C39'!I22</f>
        <v>0</v>
      </c>
      <c r="E17" s="43">
        <f>'C40'!I22</f>
        <v>0</v>
      </c>
      <c r="F17" s="43">
        <f>'C41'!I22</f>
        <v>0</v>
      </c>
      <c r="G17" s="43">
        <f>'C42'!I22</f>
        <v>0</v>
      </c>
      <c r="H17" s="43">
        <f>'C43'!I22</f>
        <v>0</v>
      </c>
      <c r="I17" s="43">
        <f>'C44'!I22</f>
        <v>0</v>
      </c>
    </row>
    <row r="18" spans="2:9" x14ac:dyDescent="0.2">
      <c r="B18" s="41" t="str">
        <f>'C38'!A23</f>
        <v>Titanium</v>
      </c>
      <c r="C18" s="43">
        <f>'C38'!I23</f>
        <v>0.36381031578947393</v>
      </c>
      <c r="D18" s="43">
        <f>'C39'!I23</f>
        <v>0.39493875930521233</v>
      </c>
      <c r="E18" s="43">
        <f>'C40'!I23</f>
        <v>0</v>
      </c>
      <c r="F18" s="43">
        <f>'C41'!I23</f>
        <v>0.87647356097560825</v>
      </c>
      <c r="G18" s="43">
        <f>'C42'!I23</f>
        <v>0.75785762711864091</v>
      </c>
      <c r="H18" s="43">
        <f>'C43'!I23</f>
        <v>0.42209617021276757</v>
      </c>
      <c r="I18" s="43">
        <f>'C44'!I23</f>
        <v>0.53528132890364977</v>
      </c>
    </row>
    <row r="19" spans="2:9" x14ac:dyDescent="0.2">
      <c r="B19" s="41" t="str">
        <f>'C38'!A24</f>
        <v>Va</v>
      </c>
      <c r="C19" s="43">
        <f>'C38'!I24</f>
        <v>0</v>
      </c>
      <c r="D19" s="43">
        <f>'C39'!I24</f>
        <v>0</v>
      </c>
      <c r="E19" s="43">
        <f>'C40'!I24</f>
        <v>0</v>
      </c>
      <c r="F19" s="43">
        <f>'C41'!I24</f>
        <v>0</v>
      </c>
      <c r="G19" s="43">
        <f>'C42'!I24</f>
        <v>0</v>
      </c>
      <c r="H19" s="43">
        <f>'C43'!I24</f>
        <v>0</v>
      </c>
      <c r="I19" s="43">
        <f>'C44'!I24</f>
        <v>0</v>
      </c>
    </row>
    <row r="20" spans="2:9" x14ac:dyDescent="0.2">
      <c r="B20" s="41" t="str">
        <f>'C38'!A25</f>
        <v>Cr</v>
      </c>
      <c r="C20" s="43">
        <f>'C38'!I25</f>
        <v>0</v>
      </c>
      <c r="D20" s="43">
        <f>'C39'!I25</f>
        <v>0</v>
      </c>
      <c r="E20" s="43">
        <f>'C40'!I25</f>
        <v>0</v>
      </c>
      <c r="F20" s="43">
        <f>'C41'!I25</f>
        <v>0</v>
      </c>
      <c r="G20" s="43">
        <f>'C42'!I25</f>
        <v>0</v>
      </c>
      <c r="H20" s="43">
        <f>'C43'!I25</f>
        <v>0</v>
      </c>
      <c r="I20" s="43">
        <f>'C44'!I25</f>
        <v>0</v>
      </c>
    </row>
    <row r="21" spans="2:9" x14ac:dyDescent="0.2">
      <c r="B21" s="41" t="str">
        <f>'C38'!A26</f>
        <v>Manganese</v>
      </c>
      <c r="C21" s="43">
        <f>'C38'!I26</f>
        <v>0.11893989473684217</v>
      </c>
      <c r="D21" s="43">
        <f>'C39'!I26</f>
        <v>7.3284327543424593E-2</v>
      </c>
      <c r="E21" s="43">
        <f>'C40'!I26</f>
        <v>3.9760490797546198E-2</v>
      </c>
      <c r="F21" s="43">
        <f>'C41'!I26</f>
        <v>0.1870214634146338</v>
      </c>
      <c r="G21" s="43">
        <f>'C42'!I26</f>
        <v>0.16547977401129874</v>
      </c>
      <c r="H21" s="43">
        <f>'C43'!I26</f>
        <v>8.3296851063830113E-2</v>
      </c>
      <c r="I21" s="43">
        <f>'C44'!I26</f>
        <v>9.5451827242524059E-2</v>
      </c>
    </row>
    <row r="22" spans="2:9" x14ac:dyDescent="0.2">
      <c r="B22" s="41" t="str">
        <f>'C38'!A27</f>
        <v>Iron</v>
      </c>
      <c r="C22" s="43">
        <f>'C38'!I27</f>
        <v>7.6375674315789528</v>
      </c>
      <c r="D22" s="43">
        <f>'C39'!I27</f>
        <v>7.6461976377171501</v>
      </c>
      <c r="E22" s="43">
        <f>'C40'!I27</f>
        <v>1.5147976441717861</v>
      </c>
      <c r="F22" s="43">
        <f>'C41'!I27</f>
        <v>9.4796079219512048</v>
      </c>
      <c r="G22" s="43">
        <f>'C42'!I27</f>
        <v>10.732669016949107</v>
      </c>
      <c r="H22" s="43">
        <f>'C43'!I27</f>
        <v>6.7654520170213033</v>
      </c>
      <c r="I22" s="43">
        <f>'C44'!I27</f>
        <v>7.1377436810630588</v>
      </c>
    </row>
    <row r="23" spans="2:9" x14ac:dyDescent="0.2">
      <c r="B23" s="41" t="str">
        <f>'C38'!A28</f>
        <v>Co</v>
      </c>
      <c r="C23" s="43">
        <f>'C38'!I28</f>
        <v>0</v>
      </c>
      <c r="D23" s="43">
        <f>'C39'!I28</f>
        <v>0</v>
      </c>
      <c r="E23" s="43">
        <f>'C40'!I28</f>
        <v>0</v>
      </c>
      <c r="F23" s="43">
        <f>'C41'!I28</f>
        <v>0</v>
      </c>
      <c r="G23" s="43">
        <f>'C42'!I28</f>
        <v>0</v>
      </c>
      <c r="H23" s="43">
        <f>'C43'!I28</f>
        <v>0</v>
      </c>
      <c r="I23" s="43">
        <f>'C44'!I28</f>
        <v>0</v>
      </c>
    </row>
    <row r="24" spans="2:9" x14ac:dyDescent="0.2">
      <c r="B24" s="41" t="str">
        <f>'C38'!A29</f>
        <v>Ni</v>
      </c>
      <c r="C24" s="43">
        <f>'C38'!I29</f>
        <v>0</v>
      </c>
      <c r="D24" s="43">
        <f>'C39'!I29</f>
        <v>0</v>
      </c>
      <c r="E24" s="43">
        <f>'C40'!I29</f>
        <v>0</v>
      </c>
      <c r="F24" s="43">
        <f>'C41'!I29</f>
        <v>0</v>
      </c>
      <c r="G24" s="43">
        <f>'C42'!I29</f>
        <v>0</v>
      </c>
      <c r="H24" s="43">
        <f>'C43'!I29</f>
        <v>0</v>
      </c>
      <c r="I24" s="43">
        <f>'C44'!I29</f>
        <v>0</v>
      </c>
    </row>
    <row r="25" spans="2:9" x14ac:dyDescent="0.2">
      <c r="B25" s="41" t="str">
        <f>'C38'!A30</f>
        <v>Cu</v>
      </c>
      <c r="C25" s="43">
        <f>'C38'!I30</f>
        <v>0</v>
      </c>
      <c r="D25" s="43">
        <f>'C39'!I30</f>
        <v>0</v>
      </c>
      <c r="E25" s="43">
        <f>'C40'!I30</f>
        <v>0</v>
      </c>
      <c r="F25" s="43">
        <f>'C41'!I30</f>
        <v>0</v>
      </c>
      <c r="G25" s="43">
        <f>'C42'!I30</f>
        <v>0</v>
      </c>
      <c r="H25" s="43">
        <f>'C43'!I30</f>
        <v>0</v>
      </c>
      <c r="I25" s="43">
        <f>'C44'!I30</f>
        <v>0</v>
      </c>
    </row>
    <row r="26" spans="2:9" x14ac:dyDescent="0.2">
      <c r="B26" s="41" t="str">
        <f>'C38'!A31</f>
        <v>Zinc</v>
      </c>
      <c r="C26" s="43">
        <f>'C38'!I31</f>
        <v>6.0387157894736886E-2</v>
      </c>
      <c r="D26" s="43">
        <f>'C39'!I31</f>
        <v>9.5181736972705058E-2</v>
      </c>
      <c r="E26" s="43">
        <f>'C40'!I31</f>
        <v>4.8174920245398996E-2</v>
      </c>
      <c r="F26" s="43">
        <f>'C41'!I31</f>
        <v>0.13886458536585344</v>
      </c>
      <c r="G26" s="43">
        <f>'C42'!I31</f>
        <v>0.14433355932203329</v>
      </c>
      <c r="H26" s="43">
        <f>'C43'!I31</f>
        <v>6.5739574468085357E-2</v>
      </c>
      <c r="I26" s="43">
        <f>'C44'!I31</f>
        <v>9.1871601328902833E-2</v>
      </c>
    </row>
    <row r="27" spans="2:9" x14ac:dyDescent="0.2">
      <c r="B27" s="41" t="str">
        <f>'C38'!A32</f>
        <v>Ga</v>
      </c>
      <c r="C27" s="43">
        <f>'C38'!I32</f>
        <v>0</v>
      </c>
      <c r="D27" s="43">
        <f>'C39'!I32</f>
        <v>0</v>
      </c>
      <c r="E27" s="43">
        <f>'C40'!I32</f>
        <v>0</v>
      </c>
      <c r="F27" s="43">
        <f>'C41'!I32</f>
        <v>0</v>
      </c>
      <c r="G27" s="43">
        <f>'C42'!I32</f>
        <v>0</v>
      </c>
      <c r="H27" s="43">
        <f>'C43'!I32</f>
        <v>0</v>
      </c>
      <c r="I27" s="43">
        <f>'C44'!I32</f>
        <v>0</v>
      </c>
    </row>
    <row r="28" spans="2:9" x14ac:dyDescent="0.2">
      <c r="B28" s="41" t="str">
        <f>'C38'!A33</f>
        <v>Ge</v>
      </c>
      <c r="C28" s="43">
        <f>'C38'!I33</f>
        <v>0</v>
      </c>
      <c r="D28" s="43">
        <f>'C39'!I33</f>
        <v>0</v>
      </c>
      <c r="E28" s="43">
        <f>'C40'!I33</f>
        <v>0</v>
      </c>
      <c r="F28" s="43">
        <f>'C41'!I33</f>
        <v>0</v>
      </c>
      <c r="G28" s="43">
        <f>'C42'!I33</f>
        <v>0</v>
      </c>
      <c r="H28" s="43">
        <f>'C43'!I33</f>
        <v>0</v>
      </c>
      <c r="I28" s="43">
        <f>'C44'!I33</f>
        <v>0</v>
      </c>
    </row>
    <row r="29" spans="2:9" x14ac:dyDescent="0.2">
      <c r="B29" s="41" t="str">
        <f>'C38'!A34</f>
        <v>As</v>
      </c>
      <c r="C29" s="43">
        <f>'C38'!I34</f>
        <v>0</v>
      </c>
      <c r="D29" s="43">
        <f>'C39'!I34</f>
        <v>0</v>
      </c>
      <c r="E29" s="43">
        <f>'C40'!I34</f>
        <v>0</v>
      </c>
      <c r="F29" s="43">
        <f>'C41'!I34</f>
        <v>0</v>
      </c>
      <c r="G29" s="43">
        <f>'C42'!I34</f>
        <v>0</v>
      </c>
      <c r="H29" s="43">
        <f>'C43'!I34</f>
        <v>0</v>
      </c>
      <c r="I29" s="43">
        <f>'C44'!I34</f>
        <v>0</v>
      </c>
    </row>
    <row r="30" spans="2:9" x14ac:dyDescent="0.2">
      <c r="B30" s="41" t="str">
        <f>'C38'!A35</f>
        <v>Se</v>
      </c>
      <c r="C30" s="43">
        <f>'C38'!I35</f>
        <v>0</v>
      </c>
      <c r="D30" s="43">
        <f>'C39'!I35</f>
        <v>0</v>
      </c>
      <c r="E30" s="43">
        <f>'C40'!I35</f>
        <v>0</v>
      </c>
      <c r="F30" s="43">
        <f>'C41'!I35</f>
        <v>0</v>
      </c>
      <c r="G30" s="43">
        <f>'C42'!I35</f>
        <v>0</v>
      </c>
      <c r="H30" s="43">
        <f>'C43'!I35</f>
        <v>0</v>
      </c>
      <c r="I30" s="43">
        <f>'C44'!I35</f>
        <v>0</v>
      </c>
    </row>
    <row r="31" spans="2:9" x14ac:dyDescent="0.2">
      <c r="B31" s="41" t="str">
        <f>'C38'!A36</f>
        <v>Br</v>
      </c>
      <c r="C31" s="43">
        <f>'C38'!I36</f>
        <v>0</v>
      </c>
      <c r="D31" s="43">
        <f>'C39'!I36</f>
        <v>0</v>
      </c>
      <c r="E31" s="43">
        <f>'C40'!I36</f>
        <v>0</v>
      </c>
      <c r="F31" s="43">
        <f>'C41'!I36</f>
        <v>0</v>
      </c>
      <c r="G31" s="43">
        <f>'C42'!I36</f>
        <v>0</v>
      </c>
      <c r="H31" s="43">
        <f>'C43'!I36</f>
        <v>0</v>
      </c>
      <c r="I31" s="43">
        <f>'C44'!I36</f>
        <v>0</v>
      </c>
    </row>
    <row r="32" spans="2:9" x14ac:dyDescent="0.2">
      <c r="B32" s="41" t="str">
        <f>'C38'!A37</f>
        <v>Rb</v>
      </c>
      <c r="C32" s="43">
        <f>'C38'!I37</f>
        <v>0</v>
      </c>
      <c r="D32" s="43">
        <f>'C39'!I37</f>
        <v>0</v>
      </c>
      <c r="E32" s="43">
        <f>'C40'!I37</f>
        <v>0</v>
      </c>
      <c r="F32" s="43">
        <f>'C41'!I37</f>
        <v>0</v>
      </c>
      <c r="G32" s="43">
        <f>'C42'!I37</f>
        <v>0</v>
      </c>
      <c r="H32" s="43">
        <f>'C43'!I37</f>
        <v>0</v>
      </c>
      <c r="I32" s="43">
        <f>'C44'!I37</f>
        <v>0</v>
      </c>
    </row>
    <row r="33" spans="2:9" x14ac:dyDescent="0.2">
      <c r="B33" s="41" t="str">
        <f>'C38'!A38</f>
        <v>Sr</v>
      </c>
      <c r="C33" s="43">
        <f>'C38'!I38</f>
        <v>0</v>
      </c>
      <c r="D33" s="43">
        <f>'C39'!I38</f>
        <v>0</v>
      </c>
      <c r="E33" s="43">
        <f>'C40'!I38</f>
        <v>0</v>
      </c>
      <c r="F33" s="43">
        <f>'C41'!I38</f>
        <v>0</v>
      </c>
      <c r="G33" s="43">
        <f>'C42'!I38</f>
        <v>0</v>
      </c>
      <c r="H33" s="43">
        <f>'C43'!I38</f>
        <v>0</v>
      </c>
      <c r="I33" s="43">
        <f>'C44'!I38</f>
        <v>0</v>
      </c>
    </row>
    <row r="34" spans="2:9" x14ac:dyDescent="0.2">
      <c r="B34" s="41" t="str">
        <f>'C38'!A39</f>
        <v>Y</v>
      </c>
      <c r="C34" s="43">
        <f>'C38'!I39</f>
        <v>0</v>
      </c>
      <c r="D34" s="43">
        <f>'C39'!I39</f>
        <v>0</v>
      </c>
      <c r="E34" s="43">
        <f>'C40'!I39</f>
        <v>0</v>
      </c>
      <c r="F34" s="43">
        <f>'C41'!I39</f>
        <v>0</v>
      </c>
      <c r="G34" s="43">
        <f>'C42'!I39</f>
        <v>0</v>
      </c>
      <c r="H34" s="43">
        <f>'C43'!I39</f>
        <v>0</v>
      </c>
      <c r="I34" s="43">
        <f>'C44'!I39</f>
        <v>0</v>
      </c>
    </row>
    <row r="35" spans="2:9" x14ac:dyDescent="0.2">
      <c r="B35" s="41" t="str">
        <f>'C38'!A40</f>
        <v>Zr</v>
      </c>
      <c r="C35" s="43">
        <f>'C38'!I40</f>
        <v>0</v>
      </c>
      <c r="D35" s="43">
        <f>'C39'!I40</f>
        <v>0</v>
      </c>
      <c r="E35" s="43">
        <f>'C40'!I40</f>
        <v>0</v>
      </c>
      <c r="F35" s="43">
        <f>'C41'!I40</f>
        <v>0</v>
      </c>
      <c r="G35" s="43">
        <f>'C42'!I40</f>
        <v>0</v>
      </c>
      <c r="H35" s="43">
        <f>'C43'!I40</f>
        <v>0</v>
      </c>
      <c r="I35" s="43">
        <f>'C44'!I40</f>
        <v>0</v>
      </c>
    </row>
    <row r="36" spans="2:9" x14ac:dyDescent="0.2">
      <c r="B36" s="41" t="str">
        <f>'C38'!A41</f>
        <v>Nb</v>
      </c>
      <c r="C36" s="43">
        <f>'C38'!I41</f>
        <v>0</v>
      </c>
      <c r="D36" s="43">
        <f>'C39'!I41</f>
        <v>0</v>
      </c>
      <c r="E36" s="43">
        <f>'C40'!I41</f>
        <v>0</v>
      </c>
      <c r="F36" s="43">
        <f>'C41'!I41</f>
        <v>0</v>
      </c>
      <c r="G36" s="43">
        <f>'C42'!I41</f>
        <v>0</v>
      </c>
      <c r="H36" s="43">
        <f>'C43'!I41</f>
        <v>0</v>
      </c>
      <c r="I36" s="43">
        <f>'C44'!I41</f>
        <v>0</v>
      </c>
    </row>
    <row r="37" spans="2:9" x14ac:dyDescent="0.2">
      <c r="B37" s="41" t="str">
        <f>'C38'!A42</f>
        <v>Mo</v>
      </c>
      <c r="C37" s="43">
        <f>'C38'!I42</f>
        <v>0</v>
      </c>
      <c r="D37" s="43">
        <f>'C39'!I42</f>
        <v>0</v>
      </c>
      <c r="E37" s="43">
        <f>'C40'!I42</f>
        <v>0</v>
      </c>
      <c r="F37" s="43">
        <f>'C41'!I42</f>
        <v>0</v>
      </c>
      <c r="G37" s="43">
        <f>'C42'!I42</f>
        <v>0</v>
      </c>
      <c r="H37" s="43">
        <f>'C43'!I42</f>
        <v>0</v>
      </c>
      <c r="I37" s="43">
        <f>'C44'!I42</f>
        <v>0</v>
      </c>
    </row>
    <row r="38" spans="2:9" x14ac:dyDescent="0.2">
      <c r="B38" s="41" t="str">
        <f>'C38'!A43</f>
        <v>Tc</v>
      </c>
      <c r="C38" s="43">
        <f>'C38'!I43</f>
        <v>0</v>
      </c>
      <c r="D38" s="43">
        <f>'C39'!I43</f>
        <v>0</v>
      </c>
      <c r="E38" s="43">
        <f>'C40'!I43</f>
        <v>0</v>
      </c>
      <c r="F38" s="43">
        <f>'C41'!I43</f>
        <v>0</v>
      </c>
      <c r="G38" s="43">
        <f>'C42'!I43</f>
        <v>0</v>
      </c>
      <c r="H38" s="43">
        <f>'C43'!I43</f>
        <v>0</v>
      </c>
      <c r="I38" s="43">
        <f>'C44'!I43</f>
        <v>0</v>
      </c>
    </row>
    <row r="39" spans="2:9" x14ac:dyDescent="0.2">
      <c r="B39" s="41" t="str">
        <f>'C38'!A44</f>
        <v>Ru</v>
      </c>
      <c r="C39" s="43">
        <f>'C38'!I44</f>
        <v>0</v>
      </c>
      <c r="D39" s="43">
        <f>'C39'!I44</f>
        <v>0</v>
      </c>
      <c r="E39" s="43">
        <f>'C40'!I44</f>
        <v>0</v>
      </c>
      <c r="F39" s="43">
        <f>'C41'!I44</f>
        <v>0</v>
      </c>
      <c r="G39" s="43">
        <f>'C42'!I44</f>
        <v>0</v>
      </c>
      <c r="H39" s="43">
        <f>'C43'!I44</f>
        <v>0</v>
      </c>
      <c r="I39" s="43">
        <f>'C44'!I44</f>
        <v>0</v>
      </c>
    </row>
    <row r="40" spans="2:9" x14ac:dyDescent="0.2">
      <c r="B40" s="41" t="str">
        <f>'C38'!A45</f>
        <v>Rh</v>
      </c>
      <c r="C40" s="43">
        <f>'C38'!I45</f>
        <v>0</v>
      </c>
      <c r="D40" s="43">
        <f>'C39'!I45</f>
        <v>0</v>
      </c>
      <c r="E40" s="43">
        <f>'C40'!I45</f>
        <v>0</v>
      </c>
      <c r="F40" s="43">
        <f>'C41'!I45</f>
        <v>0</v>
      </c>
      <c r="G40" s="43">
        <f>'C42'!I45</f>
        <v>0</v>
      </c>
      <c r="H40" s="43">
        <f>'C43'!I45</f>
        <v>0</v>
      </c>
      <c r="I40" s="43">
        <f>'C44'!I45</f>
        <v>0</v>
      </c>
    </row>
    <row r="41" spans="2:9" x14ac:dyDescent="0.2">
      <c r="B41" s="41" t="str">
        <f>'C38'!A46</f>
        <v>Pd</v>
      </c>
      <c r="C41" s="43">
        <f>'C38'!I46</f>
        <v>0</v>
      </c>
      <c r="D41" s="43">
        <f>'C39'!I46</f>
        <v>0</v>
      </c>
      <c r="E41" s="43">
        <f>'C40'!I46</f>
        <v>0</v>
      </c>
      <c r="F41" s="43">
        <f>'C41'!I46</f>
        <v>0</v>
      </c>
      <c r="G41" s="43">
        <f>'C42'!I46</f>
        <v>0</v>
      </c>
      <c r="H41" s="43">
        <f>'C43'!I46</f>
        <v>0</v>
      </c>
      <c r="I41" s="43">
        <f>'C44'!I46</f>
        <v>0</v>
      </c>
    </row>
    <row r="42" spans="2:9" x14ac:dyDescent="0.2">
      <c r="B42" s="41" t="str">
        <f>'C38'!A47</f>
        <v>Ag</v>
      </c>
      <c r="C42" s="43">
        <f>'C38'!I47</f>
        <v>0</v>
      </c>
      <c r="D42" s="43">
        <f>'C39'!I47</f>
        <v>0</v>
      </c>
      <c r="E42" s="43">
        <f>'C40'!I47</f>
        <v>0</v>
      </c>
      <c r="F42" s="43">
        <f>'C41'!I47</f>
        <v>0</v>
      </c>
      <c r="G42" s="43">
        <f>'C42'!I47</f>
        <v>0</v>
      </c>
      <c r="H42" s="43">
        <f>'C43'!I47</f>
        <v>0</v>
      </c>
      <c r="I42" s="43">
        <f>'C44'!I47</f>
        <v>0</v>
      </c>
    </row>
    <row r="43" spans="2:9" x14ac:dyDescent="0.2">
      <c r="B43" s="41" t="str">
        <f>'C38'!A48</f>
        <v>Cd</v>
      </c>
      <c r="C43" s="43">
        <f>'C38'!I48</f>
        <v>0</v>
      </c>
      <c r="D43" s="43">
        <f>'C39'!I48</f>
        <v>0</v>
      </c>
      <c r="E43" s="43">
        <f>'C40'!I48</f>
        <v>0</v>
      </c>
      <c r="F43" s="43">
        <f>'C41'!I48</f>
        <v>0</v>
      </c>
      <c r="G43" s="43">
        <f>'C42'!I48</f>
        <v>0</v>
      </c>
      <c r="H43" s="43">
        <f>'C43'!I48</f>
        <v>0</v>
      </c>
      <c r="I43" s="43">
        <f>'C44'!I48</f>
        <v>0</v>
      </c>
    </row>
    <row r="44" spans="2:9" x14ac:dyDescent="0.2">
      <c r="B44" s="41" t="str">
        <f>'C38'!A49</f>
        <v>In</v>
      </c>
      <c r="C44" s="43">
        <f>'C38'!I49</f>
        <v>0</v>
      </c>
      <c r="D44" s="43">
        <f>'C39'!I49</f>
        <v>0</v>
      </c>
      <c r="E44" s="43">
        <f>'C40'!I49</f>
        <v>0</v>
      </c>
      <c r="F44" s="43">
        <f>'C41'!I49</f>
        <v>0</v>
      </c>
      <c r="G44" s="43">
        <f>'C42'!I49</f>
        <v>0</v>
      </c>
      <c r="H44" s="43">
        <f>'C43'!I49</f>
        <v>0</v>
      </c>
      <c r="I44" s="43">
        <f>'C44'!I49</f>
        <v>0</v>
      </c>
    </row>
    <row r="45" spans="2:9" x14ac:dyDescent="0.2">
      <c r="B45" s="41" t="str">
        <f>'C38'!A50</f>
        <v>Sn</v>
      </c>
      <c r="C45" s="43">
        <f>'C38'!I50</f>
        <v>0</v>
      </c>
      <c r="D45" s="43">
        <f>'C39'!I50</f>
        <v>0</v>
      </c>
      <c r="E45" s="43">
        <f>'C40'!I50</f>
        <v>0</v>
      </c>
      <c r="F45" s="43">
        <f>'C41'!I50</f>
        <v>0</v>
      </c>
      <c r="G45" s="43">
        <f>'C42'!I50</f>
        <v>0</v>
      </c>
      <c r="H45" s="43">
        <f>'C43'!I50</f>
        <v>0</v>
      </c>
      <c r="I45" s="43">
        <f>'C44'!I50</f>
        <v>0</v>
      </c>
    </row>
    <row r="46" spans="2:9" x14ac:dyDescent="0.2">
      <c r="B46" s="41" t="str">
        <f>'C38'!A51</f>
        <v>Sb</v>
      </c>
      <c r="C46" s="43">
        <f>'C38'!I51</f>
        <v>0</v>
      </c>
      <c r="D46" s="43">
        <f>'C39'!I51</f>
        <v>0</v>
      </c>
      <c r="E46" s="43">
        <f>'C40'!I51</f>
        <v>0</v>
      </c>
      <c r="F46" s="43">
        <f>'C41'!I51</f>
        <v>0</v>
      </c>
      <c r="G46" s="43">
        <f>'C42'!I51</f>
        <v>0</v>
      </c>
      <c r="H46" s="43">
        <f>'C43'!I51</f>
        <v>0</v>
      </c>
      <c r="I46" s="43">
        <f>'C44'!I51</f>
        <v>0</v>
      </c>
    </row>
    <row r="47" spans="2:9" x14ac:dyDescent="0.2">
      <c r="B47" s="41" t="str">
        <f>'C38'!A52</f>
        <v>Te</v>
      </c>
      <c r="C47" s="43">
        <f>'C38'!I52</f>
        <v>0</v>
      </c>
      <c r="D47" s="43">
        <f>'C39'!I52</f>
        <v>0</v>
      </c>
      <c r="E47" s="43">
        <f>'C40'!I52</f>
        <v>0</v>
      </c>
      <c r="F47" s="43">
        <f>'C41'!I52</f>
        <v>0</v>
      </c>
      <c r="G47" s="43">
        <f>'C42'!I52</f>
        <v>0</v>
      </c>
      <c r="H47" s="43">
        <f>'C43'!I52</f>
        <v>0</v>
      </c>
      <c r="I47" s="43">
        <f>'C44'!I52</f>
        <v>0</v>
      </c>
    </row>
    <row r="48" spans="2:9" x14ac:dyDescent="0.2">
      <c r="B48" s="41" t="str">
        <f>'C38'!A53</f>
        <v>I</v>
      </c>
      <c r="C48" s="43">
        <f>'C38'!I53</f>
        <v>0</v>
      </c>
      <c r="D48" s="43">
        <f>'C39'!I53</f>
        <v>0</v>
      </c>
      <c r="E48" s="43">
        <f>'C40'!I53</f>
        <v>0</v>
      </c>
      <c r="F48" s="43">
        <f>'C41'!I53</f>
        <v>0</v>
      </c>
      <c r="G48" s="43">
        <f>'C42'!I53</f>
        <v>0</v>
      </c>
      <c r="H48" s="43">
        <f>'C43'!I53</f>
        <v>0</v>
      </c>
      <c r="I48" s="43">
        <f>'C44'!I53</f>
        <v>0</v>
      </c>
    </row>
    <row r="49" spans="2:9" x14ac:dyDescent="0.2">
      <c r="B49" s="41" t="str">
        <f>'C38'!A54</f>
        <v>Cs</v>
      </c>
      <c r="C49" s="43">
        <f>'C38'!I54</f>
        <v>0</v>
      </c>
      <c r="D49" s="43">
        <f>'C39'!I54</f>
        <v>0</v>
      </c>
      <c r="E49" s="43">
        <f>'C40'!I54</f>
        <v>0</v>
      </c>
      <c r="F49" s="43">
        <f>'C41'!I54</f>
        <v>0</v>
      </c>
      <c r="G49" s="43">
        <f>'C42'!I54</f>
        <v>0</v>
      </c>
      <c r="H49" s="43">
        <f>'C43'!I54</f>
        <v>0</v>
      </c>
      <c r="I49" s="43">
        <f>'C44'!I54</f>
        <v>0</v>
      </c>
    </row>
    <row r="50" spans="2:9" x14ac:dyDescent="0.2">
      <c r="B50" s="41" t="str">
        <f>'C38'!A55</f>
        <v>Ba</v>
      </c>
      <c r="C50" s="43">
        <f>'C38'!I55</f>
        <v>0</v>
      </c>
      <c r="D50" s="43">
        <f>'C39'!I55</f>
        <v>0</v>
      </c>
      <c r="E50" s="43">
        <f>'C40'!I55</f>
        <v>0</v>
      </c>
      <c r="F50" s="43">
        <f>'C41'!I55</f>
        <v>0</v>
      </c>
      <c r="G50" s="43">
        <f>'C42'!I55</f>
        <v>0</v>
      </c>
      <c r="H50" s="43">
        <f>'C43'!I55</f>
        <v>0</v>
      </c>
      <c r="I50" s="43">
        <f>'C44'!I55</f>
        <v>0</v>
      </c>
    </row>
    <row r="51" spans="2:9" x14ac:dyDescent="0.2">
      <c r="B51" s="41" t="str">
        <f>'C38'!A56</f>
        <v>La</v>
      </c>
      <c r="C51" s="43">
        <f>'C38'!I56</f>
        <v>0</v>
      </c>
      <c r="D51" s="43">
        <f>'C39'!I56</f>
        <v>0</v>
      </c>
      <c r="E51" s="43">
        <f>'C40'!I56</f>
        <v>0</v>
      </c>
      <c r="F51" s="43">
        <f>'C41'!I56</f>
        <v>0</v>
      </c>
      <c r="G51" s="43">
        <f>'C42'!I56</f>
        <v>0</v>
      </c>
      <c r="H51" s="43">
        <f>'C43'!I56</f>
        <v>0</v>
      </c>
      <c r="I51" s="43">
        <f>'C44'!I56</f>
        <v>0</v>
      </c>
    </row>
    <row r="52" spans="2:9" x14ac:dyDescent="0.2">
      <c r="B52" s="41" t="str">
        <f>'C38'!A57</f>
        <v>Ce</v>
      </c>
      <c r="C52" s="43">
        <f>'C38'!I57</f>
        <v>0</v>
      </c>
      <c r="D52" s="43">
        <f>'C39'!I57</f>
        <v>0</v>
      </c>
      <c r="E52" s="43">
        <f>'C40'!I57</f>
        <v>0</v>
      </c>
      <c r="F52" s="43">
        <f>'C41'!I57</f>
        <v>0</v>
      </c>
      <c r="G52" s="43">
        <f>'C42'!I57</f>
        <v>0</v>
      </c>
      <c r="H52" s="43">
        <f>'C43'!I57</f>
        <v>0</v>
      </c>
      <c r="I52" s="43">
        <f>'C44'!I57</f>
        <v>0</v>
      </c>
    </row>
    <row r="53" spans="2:9" x14ac:dyDescent="0.2">
      <c r="B53" s="41" t="str">
        <f>'C38'!A58</f>
        <v>Pr</v>
      </c>
      <c r="C53" s="43">
        <f>'C38'!I58</f>
        <v>0</v>
      </c>
      <c r="D53" s="43">
        <f>'C39'!I58</f>
        <v>0</v>
      </c>
      <c r="E53" s="43">
        <f>'C40'!I58</f>
        <v>0</v>
      </c>
      <c r="F53" s="43">
        <f>'C41'!I58</f>
        <v>0</v>
      </c>
      <c r="G53" s="43">
        <f>'C42'!I58</f>
        <v>0</v>
      </c>
      <c r="H53" s="43">
        <f>'C43'!I58</f>
        <v>0</v>
      </c>
      <c r="I53" s="43">
        <f>'C44'!I58</f>
        <v>0</v>
      </c>
    </row>
    <row r="54" spans="2:9" x14ac:dyDescent="0.2">
      <c r="B54" s="41" t="str">
        <f>'C38'!A59</f>
        <v>Nd</v>
      </c>
      <c r="C54" s="43">
        <f>'C38'!I59</f>
        <v>0</v>
      </c>
      <c r="D54" s="43">
        <f>'C39'!I59</f>
        <v>0</v>
      </c>
      <c r="E54" s="43">
        <f>'C40'!I59</f>
        <v>0</v>
      </c>
      <c r="F54" s="43">
        <f>'C41'!I59</f>
        <v>0</v>
      </c>
      <c r="G54" s="43">
        <f>'C42'!I59</f>
        <v>0</v>
      </c>
      <c r="H54" s="43">
        <f>'C43'!I59</f>
        <v>0</v>
      </c>
      <c r="I54" s="43">
        <f>'C44'!I59</f>
        <v>0</v>
      </c>
    </row>
    <row r="55" spans="2:9" x14ac:dyDescent="0.2">
      <c r="B55" s="41" t="str">
        <f>'C38'!A60</f>
        <v>Pm</v>
      </c>
      <c r="C55" s="43">
        <f>'C38'!I60</f>
        <v>0</v>
      </c>
      <c r="D55" s="43">
        <f>'C39'!I60</f>
        <v>0</v>
      </c>
      <c r="E55" s="43">
        <f>'C40'!I60</f>
        <v>0</v>
      </c>
      <c r="F55" s="43">
        <f>'C41'!I60</f>
        <v>0</v>
      </c>
      <c r="G55" s="43">
        <f>'C42'!I60</f>
        <v>0</v>
      </c>
      <c r="H55" s="43">
        <f>'C43'!I60</f>
        <v>0</v>
      </c>
      <c r="I55" s="43">
        <f>'C44'!I60</f>
        <v>0</v>
      </c>
    </row>
    <row r="56" spans="2:9" x14ac:dyDescent="0.2">
      <c r="B56" s="41" t="str">
        <f>'C38'!A61</f>
        <v>Sm</v>
      </c>
      <c r="C56" s="43">
        <f>'C38'!I61</f>
        <v>0</v>
      </c>
      <c r="D56" s="43">
        <f>'C39'!I61</f>
        <v>0</v>
      </c>
      <c r="E56" s="43">
        <f>'C40'!I61</f>
        <v>0</v>
      </c>
      <c r="F56" s="43">
        <f>'C41'!I61</f>
        <v>0</v>
      </c>
      <c r="G56" s="43">
        <f>'C42'!I61</f>
        <v>0</v>
      </c>
      <c r="H56" s="43">
        <f>'C43'!I61</f>
        <v>0</v>
      </c>
      <c r="I56" s="43">
        <f>'C44'!I61</f>
        <v>0</v>
      </c>
    </row>
    <row r="57" spans="2:9" x14ac:dyDescent="0.2">
      <c r="B57" s="41" t="str">
        <f>'C38'!A62</f>
        <v>Eu</v>
      </c>
      <c r="C57" s="43">
        <f>'C38'!I62</f>
        <v>0</v>
      </c>
      <c r="D57" s="43">
        <f>'C39'!I62</f>
        <v>0</v>
      </c>
      <c r="E57" s="43">
        <f>'C40'!I62</f>
        <v>0</v>
      </c>
      <c r="F57" s="43">
        <f>'C41'!I62</f>
        <v>0</v>
      </c>
      <c r="G57" s="43">
        <f>'C42'!I62</f>
        <v>0</v>
      </c>
      <c r="H57" s="43">
        <f>'C43'!I62</f>
        <v>0</v>
      </c>
      <c r="I57" s="43">
        <f>'C44'!I62</f>
        <v>0</v>
      </c>
    </row>
    <row r="58" spans="2:9" x14ac:dyDescent="0.2">
      <c r="B58" s="41" t="str">
        <f>'C38'!A63</f>
        <v>Gd</v>
      </c>
      <c r="C58" s="43">
        <f>'C38'!I63</f>
        <v>0</v>
      </c>
      <c r="D58" s="43">
        <f>'C39'!I63</f>
        <v>0</v>
      </c>
      <c r="E58" s="43">
        <f>'C40'!I63</f>
        <v>0</v>
      </c>
      <c r="F58" s="43">
        <f>'C41'!I63</f>
        <v>0</v>
      </c>
      <c r="G58" s="43">
        <f>'C42'!I63</f>
        <v>0</v>
      </c>
      <c r="H58" s="43">
        <f>'C43'!I63</f>
        <v>0</v>
      </c>
      <c r="I58" s="43">
        <f>'C44'!I63</f>
        <v>0</v>
      </c>
    </row>
    <row r="59" spans="2:9" x14ac:dyDescent="0.2">
      <c r="B59" s="41" t="str">
        <f>'C38'!A64</f>
        <v>Tb</v>
      </c>
      <c r="C59" s="43">
        <f>'C38'!I64</f>
        <v>0</v>
      </c>
      <c r="D59" s="43">
        <f>'C39'!I64</f>
        <v>0</v>
      </c>
      <c r="E59" s="43">
        <f>'C40'!I64</f>
        <v>0</v>
      </c>
      <c r="F59" s="43">
        <f>'C41'!I64</f>
        <v>0</v>
      </c>
      <c r="G59" s="43">
        <f>'C42'!I64</f>
        <v>0</v>
      </c>
      <c r="H59" s="43">
        <f>'C43'!I64</f>
        <v>0</v>
      </c>
      <c r="I59" s="43">
        <f>'C44'!I64</f>
        <v>0</v>
      </c>
    </row>
    <row r="60" spans="2:9" x14ac:dyDescent="0.2">
      <c r="B60" s="41" t="str">
        <f>'C38'!A65</f>
        <v>Dy</v>
      </c>
      <c r="C60" s="43">
        <f>'C38'!I65</f>
        <v>0</v>
      </c>
      <c r="D60" s="43">
        <f>'C39'!I65</f>
        <v>0</v>
      </c>
      <c r="E60" s="43">
        <f>'C40'!I65</f>
        <v>0</v>
      </c>
      <c r="F60" s="43">
        <f>'C41'!I65</f>
        <v>0</v>
      </c>
      <c r="G60" s="43">
        <f>'C42'!I65</f>
        <v>0</v>
      </c>
      <c r="H60" s="43">
        <f>'C43'!I65</f>
        <v>0</v>
      </c>
      <c r="I60" s="43">
        <f>'C44'!I65</f>
        <v>0</v>
      </c>
    </row>
    <row r="61" spans="2:9" x14ac:dyDescent="0.2">
      <c r="B61" s="41" t="str">
        <f>'C38'!A66</f>
        <v>Ho</v>
      </c>
      <c r="C61" s="43">
        <f>'C38'!I66</f>
        <v>0</v>
      </c>
      <c r="D61" s="43">
        <f>'C39'!I66</f>
        <v>0</v>
      </c>
      <c r="E61" s="43">
        <f>'C40'!I66</f>
        <v>0</v>
      </c>
      <c r="F61" s="43">
        <f>'C41'!I66</f>
        <v>0</v>
      </c>
      <c r="G61" s="43">
        <f>'C42'!I66</f>
        <v>0</v>
      </c>
      <c r="H61" s="43">
        <f>'C43'!I66</f>
        <v>0</v>
      </c>
      <c r="I61" s="43">
        <f>'C44'!I66</f>
        <v>0</v>
      </c>
    </row>
    <row r="62" spans="2:9" x14ac:dyDescent="0.2">
      <c r="B62" s="41" t="str">
        <f>'C38'!A67</f>
        <v>Er</v>
      </c>
      <c r="C62" s="43">
        <f>'C38'!I67</f>
        <v>0</v>
      </c>
      <c r="D62" s="43">
        <f>'C39'!I67</f>
        <v>0</v>
      </c>
      <c r="E62" s="43">
        <f>'C40'!I67</f>
        <v>0</v>
      </c>
      <c r="F62" s="43">
        <f>'C41'!I67</f>
        <v>0</v>
      </c>
      <c r="G62" s="43">
        <f>'C42'!I67</f>
        <v>0</v>
      </c>
      <c r="H62" s="43">
        <f>'C43'!I67</f>
        <v>0</v>
      </c>
      <c r="I62" s="43">
        <f>'C44'!I67</f>
        <v>0</v>
      </c>
    </row>
    <row r="63" spans="2:9" x14ac:dyDescent="0.2">
      <c r="B63" s="41" t="str">
        <f>'C38'!A68</f>
        <v>Tm</v>
      </c>
      <c r="C63" s="43">
        <f>'C38'!I68</f>
        <v>0</v>
      </c>
      <c r="D63" s="43">
        <f>'C39'!I68</f>
        <v>0</v>
      </c>
      <c r="E63" s="43">
        <f>'C40'!I68</f>
        <v>0</v>
      </c>
      <c r="F63" s="43">
        <f>'C41'!I68</f>
        <v>0</v>
      </c>
      <c r="G63" s="43">
        <f>'C42'!I68</f>
        <v>0</v>
      </c>
      <c r="H63" s="43">
        <f>'C43'!I68</f>
        <v>0</v>
      </c>
      <c r="I63" s="43">
        <f>'C44'!I68</f>
        <v>0</v>
      </c>
    </row>
    <row r="64" spans="2:9" x14ac:dyDescent="0.2">
      <c r="B64" s="41" t="str">
        <f>'C38'!A69</f>
        <v>Yb</v>
      </c>
      <c r="C64" s="43">
        <f>'C38'!I69</f>
        <v>0</v>
      </c>
      <c r="D64" s="43">
        <f>'C39'!I69</f>
        <v>0</v>
      </c>
      <c r="E64" s="43">
        <f>'C40'!I69</f>
        <v>0</v>
      </c>
      <c r="F64" s="43">
        <f>'C41'!I69</f>
        <v>0</v>
      </c>
      <c r="G64" s="43">
        <f>'C42'!I69</f>
        <v>0</v>
      </c>
      <c r="H64" s="43">
        <f>'C43'!I69</f>
        <v>0</v>
      </c>
      <c r="I64" s="43">
        <f>'C44'!I69</f>
        <v>0</v>
      </c>
    </row>
    <row r="65" spans="2:9" x14ac:dyDescent="0.2">
      <c r="B65" s="41" t="str">
        <f>'C38'!A70</f>
        <v>Lu</v>
      </c>
      <c r="C65" s="43">
        <f>'C38'!I70</f>
        <v>0</v>
      </c>
      <c r="D65" s="43">
        <f>'C39'!I70</f>
        <v>0</v>
      </c>
      <c r="E65" s="43">
        <f>'C40'!I70</f>
        <v>0</v>
      </c>
      <c r="F65" s="43">
        <f>'C41'!I70</f>
        <v>0</v>
      </c>
      <c r="G65" s="43">
        <f>'C42'!I70</f>
        <v>0</v>
      </c>
      <c r="H65" s="43">
        <f>'C43'!I70</f>
        <v>0</v>
      </c>
      <c r="I65" s="43">
        <f>'C44'!I70</f>
        <v>0</v>
      </c>
    </row>
    <row r="66" spans="2:9" x14ac:dyDescent="0.2">
      <c r="B66" s="41" t="str">
        <f>'C38'!A71</f>
        <v>Hf</v>
      </c>
      <c r="C66" s="43">
        <f>'C38'!I71</f>
        <v>0</v>
      </c>
      <c r="D66" s="43">
        <f>'C39'!I71</f>
        <v>0</v>
      </c>
      <c r="E66" s="43">
        <f>'C40'!I71</f>
        <v>0</v>
      </c>
      <c r="F66" s="43">
        <f>'C41'!I71</f>
        <v>0</v>
      </c>
      <c r="G66" s="43">
        <f>'C42'!I71</f>
        <v>0</v>
      </c>
      <c r="H66" s="43">
        <f>'C43'!I71</f>
        <v>0</v>
      </c>
      <c r="I66" s="43">
        <f>'C44'!I71</f>
        <v>0</v>
      </c>
    </row>
    <row r="67" spans="2:9" x14ac:dyDescent="0.2">
      <c r="B67" s="41" t="str">
        <f>'C38'!A72</f>
        <v>Ta</v>
      </c>
      <c r="C67" s="43">
        <f>'C38'!I72</f>
        <v>0</v>
      </c>
      <c r="D67" s="43">
        <f>'C39'!I72</f>
        <v>0</v>
      </c>
      <c r="E67" s="43">
        <f>'C40'!I72</f>
        <v>0</v>
      </c>
      <c r="F67" s="43">
        <f>'C41'!I72</f>
        <v>0</v>
      </c>
      <c r="G67" s="43">
        <f>'C42'!I72</f>
        <v>0</v>
      </c>
      <c r="H67" s="43">
        <f>'C43'!I72</f>
        <v>0</v>
      </c>
      <c r="I67" s="43">
        <f>'C44'!I72</f>
        <v>0</v>
      </c>
    </row>
    <row r="68" spans="2:9" x14ac:dyDescent="0.2">
      <c r="B68" s="41" t="str">
        <f>'C38'!A73</f>
        <v>W</v>
      </c>
      <c r="C68" s="43">
        <f>'C38'!I73</f>
        <v>0</v>
      </c>
      <c r="D68" s="43">
        <f>'C39'!I73</f>
        <v>0</v>
      </c>
      <c r="E68" s="43">
        <f>'C40'!I73</f>
        <v>0</v>
      </c>
      <c r="F68" s="43">
        <f>'C41'!I73</f>
        <v>0</v>
      </c>
      <c r="G68" s="43">
        <f>'C42'!I73</f>
        <v>0</v>
      </c>
      <c r="H68" s="43">
        <f>'C43'!I73</f>
        <v>0</v>
      </c>
      <c r="I68" s="43">
        <f>'C44'!I73</f>
        <v>0</v>
      </c>
    </row>
    <row r="69" spans="2:9" x14ac:dyDescent="0.2">
      <c r="B69" s="41" t="str">
        <f>'C38'!A74</f>
        <v>Re</v>
      </c>
      <c r="C69" s="43">
        <f>'C38'!I74</f>
        <v>0</v>
      </c>
      <c r="D69" s="43">
        <f>'C39'!I74</f>
        <v>0</v>
      </c>
      <c r="E69" s="43">
        <f>'C40'!I74</f>
        <v>0</v>
      </c>
      <c r="F69" s="43">
        <f>'C41'!I74</f>
        <v>0</v>
      </c>
      <c r="G69" s="43">
        <f>'C42'!I74</f>
        <v>0</v>
      </c>
      <c r="H69" s="43">
        <f>'C43'!I74</f>
        <v>0</v>
      </c>
      <c r="I69" s="43">
        <f>'C44'!I74</f>
        <v>0</v>
      </c>
    </row>
    <row r="70" spans="2:9" x14ac:dyDescent="0.2">
      <c r="B70" s="41" t="str">
        <f>'C38'!A75</f>
        <v>Os</v>
      </c>
      <c r="C70" s="43">
        <f>'C38'!I75</f>
        <v>0</v>
      </c>
      <c r="D70" s="43">
        <f>'C39'!I75</f>
        <v>0</v>
      </c>
      <c r="E70" s="43">
        <f>'C40'!I75</f>
        <v>0</v>
      </c>
      <c r="F70" s="43">
        <f>'C41'!I75</f>
        <v>0</v>
      </c>
      <c r="G70" s="43">
        <f>'C42'!I75</f>
        <v>0</v>
      </c>
      <c r="H70" s="43">
        <f>'C43'!I75</f>
        <v>0</v>
      </c>
      <c r="I70" s="43">
        <f>'C44'!I75</f>
        <v>0</v>
      </c>
    </row>
    <row r="71" spans="2:9" x14ac:dyDescent="0.2">
      <c r="B71" s="41" t="str">
        <f>'C38'!A76</f>
        <v>Ir</v>
      </c>
      <c r="C71" s="43">
        <f>'C38'!I76</f>
        <v>0</v>
      </c>
      <c r="D71" s="43">
        <f>'C39'!I76</f>
        <v>0</v>
      </c>
      <c r="E71" s="43">
        <f>'C40'!I76</f>
        <v>0</v>
      </c>
      <c r="F71" s="43">
        <f>'C41'!I76</f>
        <v>0</v>
      </c>
      <c r="G71" s="43">
        <f>'C42'!I76</f>
        <v>0</v>
      </c>
      <c r="H71" s="43">
        <f>'C43'!I76</f>
        <v>0</v>
      </c>
      <c r="I71" s="43">
        <f>'C44'!I76</f>
        <v>0</v>
      </c>
    </row>
    <row r="72" spans="2:9" x14ac:dyDescent="0.2">
      <c r="B72" s="41" t="str">
        <f>'C38'!A77</f>
        <v>Pt</v>
      </c>
      <c r="C72" s="43">
        <f>'C38'!I77</f>
        <v>0</v>
      </c>
      <c r="D72" s="43">
        <f>'C39'!I77</f>
        <v>0</v>
      </c>
      <c r="E72" s="43">
        <f>'C40'!I77</f>
        <v>0</v>
      </c>
      <c r="F72" s="43">
        <f>'C41'!I77</f>
        <v>0</v>
      </c>
      <c r="G72" s="43">
        <f>'C42'!I77</f>
        <v>0</v>
      </c>
      <c r="H72" s="43">
        <f>'C43'!I77</f>
        <v>0</v>
      </c>
      <c r="I72" s="43">
        <f>'C44'!I77</f>
        <v>0</v>
      </c>
    </row>
    <row r="73" spans="2:9" x14ac:dyDescent="0.2">
      <c r="B73" s="41" t="str">
        <f>'C38'!A78</f>
        <v>Au</v>
      </c>
      <c r="C73" s="43">
        <f>'C38'!I78</f>
        <v>0</v>
      </c>
      <c r="D73" s="43">
        <f>'C39'!I78</f>
        <v>0</v>
      </c>
      <c r="E73" s="43">
        <f>'C40'!I78</f>
        <v>0</v>
      </c>
      <c r="F73" s="43">
        <f>'C41'!I78</f>
        <v>0</v>
      </c>
      <c r="G73" s="43">
        <f>'C42'!I78</f>
        <v>0</v>
      </c>
      <c r="H73" s="43">
        <f>'C43'!I78</f>
        <v>0</v>
      </c>
      <c r="I73" s="43">
        <f>'C44'!I78</f>
        <v>0</v>
      </c>
    </row>
    <row r="74" spans="2:9" x14ac:dyDescent="0.2">
      <c r="B74" s="41" t="str">
        <f>'C38'!A79</f>
        <v>Hg</v>
      </c>
      <c r="C74" s="43">
        <f>'C38'!I79</f>
        <v>0</v>
      </c>
      <c r="D74" s="43">
        <f>'C39'!I79</f>
        <v>0</v>
      </c>
      <c r="E74" s="43">
        <f>'C40'!I79</f>
        <v>0</v>
      </c>
      <c r="F74" s="43">
        <f>'C41'!I79</f>
        <v>0</v>
      </c>
      <c r="G74" s="43">
        <f>'C42'!I79</f>
        <v>0</v>
      </c>
      <c r="H74" s="43">
        <f>'C43'!I79</f>
        <v>0</v>
      </c>
      <c r="I74" s="43">
        <f>'C44'!I79</f>
        <v>0</v>
      </c>
    </row>
    <row r="75" spans="2:9" x14ac:dyDescent="0.2">
      <c r="B75" s="41" t="str">
        <f>'C38'!A80</f>
        <v>Tl</v>
      </c>
      <c r="C75" s="43">
        <f>'C38'!I80</f>
        <v>0</v>
      </c>
      <c r="D75" s="43">
        <f>'C39'!I80</f>
        <v>0</v>
      </c>
      <c r="E75" s="43">
        <f>'C40'!I80</f>
        <v>0</v>
      </c>
      <c r="F75" s="43">
        <f>'C41'!I80</f>
        <v>0</v>
      </c>
      <c r="G75" s="43">
        <f>'C42'!I80</f>
        <v>0</v>
      </c>
      <c r="H75" s="43">
        <f>'C43'!I80</f>
        <v>0</v>
      </c>
      <c r="I75" s="43">
        <f>'C44'!I80</f>
        <v>0</v>
      </c>
    </row>
    <row r="76" spans="2:9" x14ac:dyDescent="0.2">
      <c r="B76" s="41" t="str">
        <f>'C38'!A81</f>
        <v>Pb</v>
      </c>
      <c r="C76" s="43">
        <f>'C38'!I81</f>
        <v>0</v>
      </c>
      <c r="D76" s="43">
        <f>'C39'!I81</f>
        <v>0</v>
      </c>
      <c r="E76" s="43">
        <f>'C40'!I81</f>
        <v>0</v>
      </c>
      <c r="F76" s="43">
        <f>'C41'!I81</f>
        <v>0</v>
      </c>
      <c r="G76" s="43">
        <f>'C42'!I81</f>
        <v>0</v>
      </c>
      <c r="H76" s="43">
        <f>'C43'!I81</f>
        <v>0</v>
      </c>
      <c r="I76" s="43">
        <f>'C44'!I81</f>
        <v>0</v>
      </c>
    </row>
    <row r="77" spans="2:9" x14ac:dyDescent="0.2">
      <c r="B77" s="41" t="str">
        <f>'C38'!A82</f>
        <v>Bi</v>
      </c>
      <c r="C77" s="43">
        <f>'C38'!I82</f>
        <v>0</v>
      </c>
      <c r="D77" s="43">
        <f>'C39'!I82</f>
        <v>0</v>
      </c>
      <c r="E77" s="43">
        <f>'C40'!I82</f>
        <v>0</v>
      </c>
      <c r="F77" s="43">
        <f>'C41'!I82</f>
        <v>0</v>
      </c>
      <c r="G77" s="43">
        <f>'C42'!I82</f>
        <v>0</v>
      </c>
      <c r="H77" s="43">
        <f>'C43'!I82</f>
        <v>0</v>
      </c>
      <c r="I77" s="43">
        <f>'C44'!I82</f>
        <v>0</v>
      </c>
    </row>
    <row r="78" spans="2:9" x14ac:dyDescent="0.2">
      <c r="B78" s="41" t="str">
        <f>'C38'!A83</f>
        <v>Th</v>
      </c>
      <c r="C78" s="43">
        <f>'C38'!I83</f>
        <v>0</v>
      </c>
      <c r="D78" s="43">
        <f>'C39'!I83</f>
        <v>0</v>
      </c>
      <c r="E78" s="43">
        <f>'C40'!I83</f>
        <v>0</v>
      </c>
      <c r="F78" s="43">
        <f>'C41'!I83</f>
        <v>0</v>
      </c>
      <c r="G78" s="43">
        <f>'C42'!I83</f>
        <v>0</v>
      </c>
      <c r="H78" s="43">
        <f>'C43'!I83</f>
        <v>0</v>
      </c>
      <c r="I78" s="43">
        <f>'C44'!I83</f>
        <v>0</v>
      </c>
    </row>
    <row r="79" spans="2:9" x14ac:dyDescent="0.2">
      <c r="B79" s="41" t="str">
        <f>'C38'!A84</f>
        <v>U</v>
      </c>
      <c r="C79" s="43">
        <f>'C38'!I84</f>
        <v>0</v>
      </c>
      <c r="D79" s="43">
        <f>'C39'!I84</f>
        <v>0</v>
      </c>
      <c r="E79" s="43">
        <f>'C40'!I84</f>
        <v>0</v>
      </c>
      <c r="F79" s="43">
        <f>'C41'!I84</f>
        <v>0</v>
      </c>
      <c r="G79" s="43">
        <f>'C42'!I84</f>
        <v>0</v>
      </c>
      <c r="H79" s="43">
        <f>'C43'!I84</f>
        <v>0</v>
      </c>
      <c r="I79" s="43">
        <f>'C44'!I84</f>
        <v>0</v>
      </c>
    </row>
    <row r="83" spans="2:9" x14ac:dyDescent="0.2">
      <c r="B83" s="44" t="s">
        <v>135</v>
      </c>
      <c r="C83" s="43">
        <f>SUM(C8:C79)</f>
        <v>35.373765852631607</v>
      </c>
      <c r="D83" s="43">
        <f t="shared" ref="D83:I83" si="0">SUM(D8:D79)</f>
        <v>37.814675612903365</v>
      </c>
      <c r="E83" s="43">
        <f t="shared" si="0"/>
        <v>10.193927165644219</v>
      </c>
      <c r="F83" s="43">
        <f t="shared" si="0"/>
        <v>52.279217092682842</v>
      </c>
      <c r="G83" s="43">
        <f t="shared" si="0"/>
        <v>51.15358743502803</v>
      </c>
      <c r="H83" s="43">
        <f t="shared" si="0"/>
        <v>33.150270740425654</v>
      </c>
      <c r="I83" s="43">
        <f t="shared" si="0"/>
        <v>31.399081993355203</v>
      </c>
    </row>
  </sheetData>
  <conditionalFormatting sqref="C8:C7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:D7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8:E7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8:F7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7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8:H7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8:I7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76764-7470-42F8-8931-77A4F79BBBAB}">
  <dimension ref="B2:I24"/>
  <sheetViews>
    <sheetView tabSelected="1" workbookViewId="0">
      <selection activeCell="H5" sqref="H5"/>
    </sheetView>
  </sheetViews>
  <sheetFormatPr defaultRowHeight="11.25" x14ac:dyDescent="0.2"/>
  <cols>
    <col min="1" max="1" width="9.140625" style="41"/>
    <col min="2" max="2" width="22.140625" style="41" bestFit="1" customWidth="1"/>
    <col min="3" max="9" width="21.85546875" style="41" customWidth="1"/>
    <col min="10" max="16384" width="9.140625" style="41"/>
  </cols>
  <sheetData>
    <row r="2" spans="2:9" x14ac:dyDescent="0.2">
      <c r="B2" s="41" t="s">
        <v>109</v>
      </c>
      <c r="C2" s="42" t="str">
        <f>'C38'!G1</f>
        <v>Filtro de Celulose 38</v>
      </c>
      <c r="D2" s="42" t="str">
        <f>'C39'!G1</f>
        <v>Filtro de Celulose 39</v>
      </c>
      <c r="E2" s="42" t="str">
        <f>'C40'!G1</f>
        <v>Filtro de Celulose 40</v>
      </c>
      <c r="F2" s="42" t="str">
        <f>'C41'!G1</f>
        <v>Filtro de Celulose 41</v>
      </c>
      <c r="G2" s="42" t="str">
        <f>'C42'!G1</f>
        <v>Filtro de Celulose 42</v>
      </c>
      <c r="H2" s="42" t="str">
        <f>'C43'!G1</f>
        <v>Filtro de Celulose 43</v>
      </c>
      <c r="I2" s="42" t="str">
        <f>'C44'!G1</f>
        <v>Filtro de Celulose 44</v>
      </c>
    </row>
    <row r="3" spans="2:9" x14ac:dyDescent="0.2">
      <c r="B3" s="41" t="s">
        <v>110</v>
      </c>
      <c r="C3" s="42" t="str">
        <f>'C38'!G2</f>
        <v>Paracatu</v>
      </c>
      <c r="D3" s="42" t="str">
        <f>'C39'!G2</f>
        <v>Volta da Capela</v>
      </c>
      <c r="E3" s="42" t="str">
        <f>'C40'!G2</f>
        <v>Novo Soberbo</v>
      </c>
      <c r="F3" s="42" t="str">
        <f>'C41'!G2</f>
        <v>Santana do Deserto</v>
      </c>
      <c r="G3" s="42" t="str">
        <f>'C42'!G2</f>
        <v>Rio Doce</v>
      </c>
      <c r="H3" s="42" t="str">
        <f>'C43'!G2</f>
        <v>Barra Longa Centro</v>
      </c>
      <c r="I3" s="42" t="str">
        <f>'C44'!G2</f>
        <v>Gesteira</v>
      </c>
    </row>
    <row r="4" spans="2:9" x14ac:dyDescent="0.2">
      <c r="B4" s="41" t="s">
        <v>112</v>
      </c>
      <c r="C4" s="42" t="str">
        <f>'C38'!G3</f>
        <v>11/06/2021 a 09/08/2021</v>
      </c>
      <c r="D4" s="47" t="str">
        <f>'C39'!G3</f>
        <v>15/06/2021 a 09/08/2021</v>
      </c>
      <c r="E4" s="42" t="str">
        <f>'C40'!G3</f>
        <v>14/06/2021 a 02/08/2021</v>
      </c>
      <c r="F4" s="47" t="str">
        <f>'C41'!G3</f>
        <v>14/06/2021 a 11/08/2021</v>
      </c>
      <c r="G4" s="47" t="str">
        <f>'C42'!G3</f>
        <v>14/06/2021 a 14/08/2021</v>
      </c>
      <c r="H4" s="47" t="str">
        <f>'C43'!G3</f>
        <v>15/06/2021 a 09/08/2021</v>
      </c>
      <c r="I4" s="47" t="str">
        <f>'C44'!G3</f>
        <v>01/07/2021 a 17/08/2021</v>
      </c>
    </row>
    <row r="5" spans="2:9" x14ac:dyDescent="0.2">
      <c r="B5" s="41" t="s">
        <v>113</v>
      </c>
      <c r="C5" s="43">
        <f>'C38'!G4</f>
        <v>2.5333333333333319</v>
      </c>
      <c r="D5" s="43">
        <f>'C39'!G4</f>
        <v>1.3433333333333284</v>
      </c>
      <c r="E5" s="43">
        <f>'C40'!G4</f>
        <v>1.6299999999999926</v>
      </c>
      <c r="F5" s="43">
        <f>'C41'!G4</f>
        <v>1.3666666666666689</v>
      </c>
      <c r="G5" s="43">
        <f>'C42'!G4</f>
        <v>1.7700000000000076</v>
      </c>
      <c r="H5" s="43">
        <f>'C43'!G4</f>
        <v>1.5666666666666607</v>
      </c>
      <c r="I5" s="43">
        <f>'C44'!G4</f>
        <v>1.0033333333333423</v>
      </c>
    </row>
    <row r="6" spans="2:9" x14ac:dyDescent="0.2">
      <c r="B6" s="41" t="s">
        <v>114</v>
      </c>
      <c r="C6" s="42" t="str">
        <f>'C38'!G5</f>
        <v>Celulose</v>
      </c>
      <c r="D6" s="42" t="str">
        <f>'C39'!G5</f>
        <v>Celulose</v>
      </c>
      <c r="E6" s="42" t="str">
        <f>'C40'!G5</f>
        <v>Celulose</v>
      </c>
      <c r="F6" s="42" t="str">
        <f>'C41'!G5</f>
        <v>Celulose</v>
      </c>
      <c r="G6" s="42" t="str">
        <f>'C42'!G5</f>
        <v>Celulose</v>
      </c>
      <c r="H6" s="42" t="str">
        <f>'C43'!G5</f>
        <v>Celulose</v>
      </c>
      <c r="I6" s="42" t="str">
        <f>'C44'!G5</f>
        <v>Celulose</v>
      </c>
    </row>
    <row r="7" spans="2:9" x14ac:dyDescent="0.2">
      <c r="B7" s="41" t="s">
        <v>116</v>
      </c>
      <c r="C7" s="42" t="str">
        <f>'C38'!G6</f>
        <v>PM10</v>
      </c>
      <c r="D7" s="42" t="str">
        <f>'C39'!G6</f>
        <v>PM10</v>
      </c>
      <c r="E7" s="42" t="str">
        <f>'C40'!G6</f>
        <v>PM10</v>
      </c>
      <c r="F7" s="42" t="str">
        <f>'C41'!G6</f>
        <v>PM10</v>
      </c>
      <c r="G7" s="42" t="str">
        <f>'C42'!G6</f>
        <v>PM10</v>
      </c>
      <c r="H7" s="42" t="str">
        <f>'C43'!G6</f>
        <v>PM10</v>
      </c>
      <c r="I7" s="42" t="str">
        <f>'C44'!G6</f>
        <v>PM10</v>
      </c>
    </row>
    <row r="8" spans="2:9" x14ac:dyDescent="0.2">
      <c r="B8" s="41" t="s">
        <v>139</v>
      </c>
      <c r="C8" s="42" t="s">
        <v>88</v>
      </c>
      <c r="D8" s="42" t="s">
        <v>89</v>
      </c>
      <c r="E8" s="42" t="s">
        <v>90</v>
      </c>
      <c r="F8" s="42" t="s">
        <v>92</v>
      </c>
      <c r="G8" s="42" t="s">
        <v>93</v>
      </c>
      <c r="H8" s="42" t="s">
        <v>94</v>
      </c>
      <c r="I8" s="42" t="s">
        <v>95</v>
      </c>
    </row>
    <row r="9" spans="2:9" x14ac:dyDescent="0.2">
      <c r="B9" s="41" t="s">
        <v>102</v>
      </c>
      <c r="C9" s="43">
        <f>'C38'!I13</f>
        <v>0.98315052631579014</v>
      </c>
      <c r="D9" s="43">
        <f>'C39'!I13</f>
        <v>2.001808436724573</v>
      </c>
      <c r="E9" s="43">
        <f>'C40'!I13</f>
        <v>0.48213447852760966</v>
      </c>
      <c r="F9" s="43">
        <f>'C41'!I13</f>
        <v>3.3369775609756043</v>
      </c>
      <c r="G9" s="43">
        <f>'C42'!I13</f>
        <v>2.1855819209039455</v>
      </c>
      <c r="H9" s="43">
        <f>'C43'!I13</f>
        <v>0.99170553191489752</v>
      </c>
      <c r="I9" s="43">
        <f>'C44'!I13</f>
        <v>1.4458604651162663</v>
      </c>
    </row>
    <row r="10" spans="2:9" x14ac:dyDescent="0.2">
      <c r="B10" s="41" t="s">
        <v>87</v>
      </c>
      <c r="C10" s="43">
        <f>'C38'!I14</f>
        <v>0.39301231578947393</v>
      </c>
      <c r="D10" s="43">
        <f>'C39'!I14</f>
        <v>0.48984000000000177</v>
      </c>
      <c r="E10" s="43">
        <f>'C40'!I14</f>
        <v>0</v>
      </c>
      <c r="F10" s="43">
        <f>'C41'!I14</f>
        <v>0.69753951219512078</v>
      </c>
      <c r="G10" s="43">
        <f>'C42'!I14</f>
        <v>0.80185310734462933</v>
      </c>
      <c r="H10" s="43">
        <f>'C43'!I14</f>
        <v>0</v>
      </c>
      <c r="I10" s="43">
        <f>'C44'!I14</f>
        <v>0</v>
      </c>
    </row>
    <row r="11" spans="2:9" x14ac:dyDescent="0.2">
      <c r="B11" s="41" t="s">
        <v>103</v>
      </c>
      <c r="C11" s="43">
        <f>'C38'!I15</f>
        <v>6.8022315789473726</v>
      </c>
      <c r="D11" s="43">
        <f>'C39'!I15</f>
        <v>7.4340863523573466</v>
      </c>
      <c r="E11" s="43">
        <f>'C40'!I15</f>
        <v>1.9595141104294571</v>
      </c>
      <c r="F11" s="43">
        <f>'C41'!I15</f>
        <v>11.000721951219495</v>
      </c>
      <c r="G11" s="43">
        <f>'C42'!I15</f>
        <v>11.602033898305036</v>
      </c>
      <c r="H11" s="43">
        <f>'C43'!I15</f>
        <v>7.5632578723404542</v>
      </c>
      <c r="I11" s="43">
        <f>'C44'!I15</f>
        <v>7.3194338870431244</v>
      </c>
    </row>
    <row r="12" spans="2:9" x14ac:dyDescent="0.2">
      <c r="B12" s="41" t="s">
        <v>104</v>
      </c>
      <c r="C12" s="43">
        <f>'C38'!I16</f>
        <v>8.8746315789473726</v>
      </c>
      <c r="D12" s="43">
        <f>'C39'!I16</f>
        <v>8.9085617866005293</v>
      </c>
      <c r="E12" s="43">
        <f>'C40'!I16</f>
        <v>2.4280098159509316</v>
      </c>
      <c r="F12" s="43">
        <f>'C41'!I16</f>
        <v>12.682536585365831</v>
      </c>
      <c r="G12" s="43">
        <f>'C42'!I16</f>
        <v>13.368949152542317</v>
      </c>
      <c r="H12" s="43">
        <f>'C43'!I16</f>
        <v>9.1554382978723758</v>
      </c>
      <c r="I12" s="43">
        <f>'C44'!I16</f>
        <v>6.9776850498338243</v>
      </c>
    </row>
    <row r="13" spans="2:9" x14ac:dyDescent="0.2">
      <c r="B13" s="41" t="s">
        <v>104</v>
      </c>
      <c r="C13" s="43">
        <f>'C38'!I18</f>
        <v>3.1143511578947387</v>
      </c>
      <c r="D13" s="43">
        <f>'C39'!I18</f>
        <v>6.0798503225806675</v>
      </c>
      <c r="E13" s="43">
        <f>'C40'!I18</f>
        <v>2.0747887116564514</v>
      </c>
      <c r="F13" s="43">
        <f>'C41'!I18</f>
        <v>6.6634782439024276</v>
      </c>
      <c r="G13" s="43">
        <f>'C42'!I18</f>
        <v>5.4551557062146667</v>
      </c>
      <c r="H13" s="43">
        <f>'C43'!I18</f>
        <v>2.9042461276595857</v>
      </c>
      <c r="I13" s="43">
        <f>'C44'!I18</f>
        <v>3.7061597342192361</v>
      </c>
    </row>
    <row r="14" spans="2:9" x14ac:dyDescent="0.2">
      <c r="B14" s="41" t="s">
        <v>136</v>
      </c>
      <c r="C14" s="43">
        <f>'C38'!I19</f>
        <v>0.26009115789473708</v>
      </c>
      <c r="D14" s="43">
        <f>'C39'!I19</f>
        <v>0</v>
      </c>
      <c r="E14" s="43">
        <f>'C40'!I19</f>
        <v>0.10017177914110476</v>
      </c>
      <c r="F14" s="43">
        <f>'C41'!I19</f>
        <v>0.22580429268292648</v>
      </c>
      <c r="G14" s="43">
        <f>'C42'!I19</f>
        <v>9.9557514124293381E-2</v>
      </c>
      <c r="H14" s="43">
        <f>'C43'!I19</f>
        <v>0.20996578723404338</v>
      </c>
      <c r="I14" s="43">
        <f>'C44'!I19</f>
        <v>8.7377541528238456E-2</v>
      </c>
    </row>
    <row r="15" spans="2:9" x14ac:dyDescent="0.2">
      <c r="B15" s="41" t="s">
        <v>105</v>
      </c>
      <c r="C15" s="43">
        <f>'C38'!I20</f>
        <v>2.4923336842105281</v>
      </c>
      <c r="D15" s="43">
        <f>'C39'!I20</f>
        <v>3.1303384615384728</v>
      </c>
      <c r="E15" s="43">
        <f>'C40'!I20</f>
        <v>1.178944785276079</v>
      </c>
      <c r="F15" s="43">
        <f>'C41'!I20</f>
        <v>4.6879434146341383</v>
      </c>
      <c r="G15" s="43">
        <f>'C42'!I20</f>
        <v>3.6345943502824705</v>
      </c>
      <c r="H15" s="43">
        <f>'C43'!I20</f>
        <v>1.8984306382978795</v>
      </c>
      <c r="I15" s="43">
        <f>'C44'!I20</f>
        <v>2.3872345514949953</v>
      </c>
    </row>
    <row r="16" spans="2:9" x14ac:dyDescent="0.2">
      <c r="B16" s="41" t="s">
        <v>137</v>
      </c>
      <c r="C16" s="43">
        <f>'C38'!I21</f>
        <v>4.2732590526315812</v>
      </c>
      <c r="D16" s="43">
        <f>'C39'!I21</f>
        <v>1.5605877915632811</v>
      </c>
      <c r="E16" s="43">
        <f>'C40'!I21</f>
        <v>0.3676304294478544</v>
      </c>
      <c r="F16" s="43">
        <f>'C41'!I21</f>
        <v>2.3022479999999961</v>
      </c>
      <c r="G16" s="43">
        <f>'C42'!I21</f>
        <v>2.2055218079095953</v>
      </c>
      <c r="H16" s="43">
        <f>'C43'!I21</f>
        <v>3.090641872340437</v>
      </c>
      <c r="I16" s="43">
        <f>'C44'!I21</f>
        <v>1.6149823255813811</v>
      </c>
    </row>
    <row r="17" spans="2:9" x14ac:dyDescent="0.2">
      <c r="B17" s="41" t="s">
        <v>91</v>
      </c>
      <c r="C17" s="43">
        <f>'C38'!I23</f>
        <v>0.36381031578947393</v>
      </c>
      <c r="D17" s="43">
        <f>'C39'!I23</f>
        <v>0.39493875930521233</v>
      </c>
      <c r="E17" s="43">
        <f>'C40'!I23</f>
        <v>0</v>
      </c>
      <c r="F17" s="43">
        <f>'C41'!I23</f>
        <v>0.87647356097560825</v>
      </c>
      <c r="G17" s="43">
        <f>'C42'!I23</f>
        <v>0.75785762711864091</v>
      </c>
      <c r="H17" s="43">
        <f>'C43'!I23</f>
        <v>0.42209617021276757</v>
      </c>
      <c r="I17" s="43">
        <f>'C44'!I23</f>
        <v>0.53528132890364977</v>
      </c>
    </row>
    <row r="18" spans="2:9" x14ac:dyDescent="0.2">
      <c r="B18" s="41" t="s">
        <v>107</v>
      </c>
      <c r="C18" s="43">
        <f>'C38'!I26</f>
        <v>0.11893989473684217</v>
      </c>
      <c r="D18" s="43">
        <f>'C39'!I26</f>
        <v>7.3284327543424593E-2</v>
      </c>
      <c r="E18" s="43">
        <f>'C40'!I26</f>
        <v>3.9760490797546198E-2</v>
      </c>
      <c r="F18" s="43">
        <f>'C41'!I26</f>
        <v>0.1870214634146338</v>
      </c>
      <c r="G18" s="43">
        <f>'C42'!I26</f>
        <v>0.16547977401129874</v>
      </c>
      <c r="H18" s="43">
        <f>'C43'!I26</f>
        <v>8.3296851063830113E-2</v>
      </c>
      <c r="I18" s="43">
        <f>'C44'!I26</f>
        <v>9.5451827242524059E-2</v>
      </c>
    </row>
    <row r="19" spans="2:9" x14ac:dyDescent="0.2">
      <c r="B19" s="41" t="s">
        <v>138</v>
      </c>
      <c r="C19" s="43">
        <f>'C38'!I27</f>
        <v>7.6375674315789528</v>
      </c>
      <c r="D19" s="43">
        <f>'C39'!I27</f>
        <v>7.6461976377171501</v>
      </c>
      <c r="E19" s="43">
        <f>'C40'!I27</f>
        <v>1.5147976441717861</v>
      </c>
      <c r="F19" s="43">
        <f>'C41'!I27</f>
        <v>9.4796079219512048</v>
      </c>
      <c r="G19" s="43">
        <f>'C42'!I27</f>
        <v>10.732669016949107</v>
      </c>
      <c r="H19" s="43">
        <f>'C43'!I27</f>
        <v>6.7654520170213033</v>
      </c>
      <c r="I19" s="43">
        <f>'C44'!I27</f>
        <v>7.1377436810630588</v>
      </c>
    </row>
    <row r="20" spans="2:9" x14ac:dyDescent="0.2">
      <c r="B20" s="41" t="s">
        <v>108</v>
      </c>
      <c r="C20" s="43">
        <f>'C38'!I31</f>
        <v>6.0387157894736886E-2</v>
      </c>
      <c r="D20" s="43">
        <f>'C39'!I31</f>
        <v>9.5181736972705058E-2</v>
      </c>
      <c r="E20" s="43">
        <f>'C40'!I31</f>
        <v>4.8174920245398996E-2</v>
      </c>
      <c r="F20" s="43">
        <f>'C41'!I31</f>
        <v>0.13886458536585344</v>
      </c>
      <c r="G20" s="43">
        <f>'C42'!I31</f>
        <v>0.14433355932203329</v>
      </c>
      <c r="H20" s="43">
        <f>'C43'!I31</f>
        <v>6.5739574468085357E-2</v>
      </c>
      <c r="I20" s="43">
        <f>'C44'!I31</f>
        <v>9.1871601328902833E-2</v>
      </c>
    </row>
    <row r="24" spans="2:9" x14ac:dyDescent="0.2">
      <c r="B24" s="44" t="s">
        <v>135</v>
      </c>
      <c r="C24" s="43">
        <f t="shared" ref="C24:I24" si="0">SUM(C9:C20)</f>
        <v>35.373765852631607</v>
      </c>
      <c r="D24" s="43">
        <f t="shared" si="0"/>
        <v>37.814675612903365</v>
      </c>
      <c r="E24" s="43">
        <f t="shared" si="0"/>
        <v>10.193927165644219</v>
      </c>
      <c r="F24" s="43">
        <f t="shared" si="0"/>
        <v>52.279217092682842</v>
      </c>
      <c r="G24" s="43">
        <f t="shared" si="0"/>
        <v>51.15358743502803</v>
      </c>
      <c r="H24" s="43">
        <f t="shared" si="0"/>
        <v>33.150270740425654</v>
      </c>
      <c r="I24" s="43">
        <f t="shared" si="0"/>
        <v>31.399081993355203</v>
      </c>
    </row>
  </sheetData>
  <phoneticPr fontId="7" type="noConversion"/>
  <conditionalFormatting sqref="C9:C20">
    <cfRule type="colorScale" priority="5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9:D20">
    <cfRule type="colorScale" priority="5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9:E20">
    <cfRule type="colorScale" priority="5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9:F20">
    <cfRule type="colorScale" priority="6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9:G20">
    <cfRule type="colorScale" priority="6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9:H20">
    <cfRule type="colorScale" priority="6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9:I20">
    <cfRule type="colorScale" priority="6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8</vt:i4>
      </vt:variant>
    </vt:vector>
  </HeadingPairs>
  <TitlesOfParts>
    <vt:vector size="18" baseType="lpstr">
      <vt:lpstr>CELULOSE</vt:lpstr>
      <vt:lpstr>C38</vt:lpstr>
      <vt:lpstr>C39</vt:lpstr>
      <vt:lpstr>C40</vt:lpstr>
      <vt:lpstr>C41</vt:lpstr>
      <vt:lpstr>C42</vt:lpstr>
      <vt:lpstr>C43</vt:lpstr>
      <vt:lpstr>C44</vt:lpstr>
      <vt:lpstr>Resumo</vt:lpstr>
      <vt:lpstr>Gráfico</vt:lpstr>
      <vt:lpstr>'C38'!Titulos_de_impressao</vt:lpstr>
      <vt:lpstr>'C39'!Titulos_de_impressao</vt:lpstr>
      <vt:lpstr>'C40'!Titulos_de_impressao</vt:lpstr>
      <vt:lpstr>'C41'!Titulos_de_impressao</vt:lpstr>
      <vt:lpstr>'C42'!Titulos_de_impressao</vt:lpstr>
      <vt:lpstr>'C43'!Titulos_de_impressao</vt:lpstr>
      <vt:lpstr>'C44'!Titulos_de_impressao</vt:lpstr>
      <vt:lpstr>CELULOSE!Titulos_de_impressao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Sneha Chede</dc:creator>
  <cp:lastModifiedBy>Ricardo Angelo Campos</cp:lastModifiedBy>
  <dcterms:created xsi:type="dcterms:W3CDTF">2021-09-30T01:05:10Z</dcterms:created>
  <dcterms:modified xsi:type="dcterms:W3CDTF">2022-02-16T13:44:16Z</dcterms:modified>
</cp:coreProperties>
</file>